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6720"/>
  </bookViews>
  <sheets>
    <sheet name="AVANCE FISICO" sheetId="1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B28" i="1" l="1"/>
  <c r="B30" i="1" s="1"/>
  <c r="B32" i="1" s="1"/>
  <c r="B34" i="1" s="1"/>
  <c r="B36" i="1" s="1"/>
  <c r="B38" i="1" s="1"/>
  <c r="B40" i="1" s="1"/>
  <c r="B42" i="1" s="1"/>
  <c r="B44" i="1" s="1"/>
  <c r="B46" i="1" s="1"/>
  <c r="B22" i="1"/>
  <c r="B24" i="1" s="1"/>
  <c r="B26" i="1" s="1"/>
  <c r="B20" i="1"/>
  <c r="BF56" i="1"/>
  <c r="AY47" i="1"/>
  <c r="J47" i="1"/>
  <c r="AY46" i="1"/>
  <c r="L46" i="1"/>
  <c r="J46" i="1"/>
  <c r="AY45" i="1"/>
  <c r="J45" i="1"/>
  <c r="AY44" i="1"/>
  <c r="L44" i="1"/>
  <c r="J44" i="1"/>
  <c r="AY43" i="1"/>
  <c r="J43" i="1"/>
  <c r="AY42" i="1"/>
  <c r="L42" i="1"/>
  <c r="J42" i="1"/>
  <c r="AY41" i="1"/>
  <c r="J41" i="1"/>
  <c r="AY40" i="1"/>
  <c r="L40" i="1"/>
  <c r="J40" i="1"/>
  <c r="AY39" i="1"/>
  <c r="J39" i="1"/>
  <c r="AY38" i="1"/>
  <c r="L38" i="1"/>
  <c r="J38" i="1"/>
  <c r="AY37" i="1"/>
  <c r="J37" i="1"/>
  <c r="AY36" i="1"/>
  <c r="L36" i="1"/>
  <c r="J36" i="1"/>
  <c r="AY35" i="1"/>
  <c r="J35" i="1"/>
  <c r="AY34" i="1"/>
  <c r="N34" i="1"/>
  <c r="L34" i="1"/>
  <c r="J34" i="1"/>
  <c r="AY33" i="1"/>
  <c r="J33" i="1"/>
  <c r="AY32" i="1"/>
  <c r="L32" i="1"/>
  <c r="J32" i="1"/>
  <c r="AY31" i="1"/>
  <c r="J31" i="1"/>
  <c r="AY30" i="1"/>
  <c r="L30" i="1"/>
  <c r="J30" i="1"/>
  <c r="AY29" i="1"/>
  <c r="J29" i="1"/>
  <c r="AY28" i="1"/>
  <c r="L28" i="1"/>
  <c r="J28" i="1"/>
  <c r="AY27" i="1"/>
  <c r="J27" i="1"/>
  <c r="AY26" i="1"/>
  <c r="L26" i="1"/>
  <c r="J26" i="1"/>
  <c r="AY25" i="1"/>
  <c r="J25" i="1"/>
  <c r="AY24" i="1"/>
  <c r="L24" i="1"/>
  <c r="J24" i="1"/>
  <c r="AY23" i="1"/>
  <c r="J23" i="1"/>
  <c r="AY22" i="1"/>
  <c r="L22" i="1"/>
  <c r="J22" i="1"/>
  <c r="AY21" i="1"/>
  <c r="N21" i="1"/>
  <c r="L21" i="1"/>
  <c r="J21" i="1"/>
  <c r="AY20" i="1"/>
  <c r="J20" i="1"/>
  <c r="AY19" i="1"/>
  <c r="J19" i="1"/>
  <c r="AY18" i="1"/>
  <c r="J18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3" i="1"/>
  <c r="BD13" i="1"/>
  <c r="BM12" i="1"/>
  <c r="BK12" i="1"/>
  <c r="BF12" i="1"/>
  <c r="BD12" i="1"/>
  <c r="BW11" i="1"/>
  <c r="BT11" i="1"/>
  <c r="BM11" i="1"/>
  <c r="BK11" i="1"/>
  <c r="BF11" i="1"/>
  <c r="BD11" i="1"/>
  <c r="BW10" i="1"/>
  <c r="BT10" i="1"/>
  <c r="BK10" i="1"/>
  <c r="BF10" i="1"/>
  <c r="BD10" i="1"/>
  <c r="BM10" i="1"/>
  <c r="BW9" i="1"/>
  <c r="BT9" i="1"/>
  <c r="BM9" i="1"/>
  <c r="BK9" i="1"/>
  <c r="BF9" i="1"/>
  <c r="BD9" i="1"/>
  <c r="BD7" i="1"/>
  <c r="I50" i="1" l="1"/>
  <c r="BG17" i="1" s="1"/>
  <c r="N18" i="1"/>
  <c r="L18" i="1"/>
  <c r="N31" i="1"/>
  <c r="L31" i="1"/>
  <c r="L20" i="1"/>
  <c r="N22" i="1"/>
  <c r="N27" i="1"/>
  <c r="L27" i="1"/>
  <c r="P27" i="1"/>
  <c r="N25" i="1"/>
  <c r="L25" i="1"/>
  <c r="P25" i="1"/>
  <c r="L33" i="1"/>
  <c r="P33" i="1" s="1"/>
  <c r="N33" i="1"/>
  <c r="V42" i="1"/>
  <c r="P21" i="1"/>
  <c r="L23" i="1"/>
  <c r="N23" i="1"/>
  <c r="P23" i="1"/>
  <c r="N29" i="1"/>
  <c r="L29" i="1"/>
  <c r="P29" i="1"/>
  <c r="R21" i="1"/>
  <c r="N24" i="1"/>
  <c r="N26" i="1"/>
  <c r="N28" i="1"/>
  <c r="N30" i="1"/>
  <c r="N32" i="1"/>
  <c r="R36" i="1"/>
  <c r="P36" i="1"/>
  <c r="N36" i="1"/>
  <c r="P45" i="1"/>
  <c r="N37" i="1"/>
  <c r="L37" i="1"/>
  <c r="N38" i="1"/>
  <c r="L41" i="1"/>
  <c r="T42" i="1"/>
  <c r="N42" i="1"/>
  <c r="N45" i="1"/>
  <c r="L45" i="1"/>
  <c r="N46" i="1"/>
  <c r="I52" i="1"/>
  <c r="L19" i="1"/>
  <c r="P22" i="1"/>
  <c r="T24" i="1"/>
  <c r="T32" i="1"/>
  <c r="N39" i="1"/>
  <c r="L39" i="1"/>
  <c r="N40" i="1"/>
  <c r="N43" i="1"/>
  <c r="L43" i="1"/>
  <c r="N44" i="1"/>
  <c r="L47" i="1"/>
  <c r="P24" i="1"/>
  <c r="P26" i="1"/>
  <c r="P32" i="1"/>
  <c r="P34" i="1"/>
  <c r="R24" i="1"/>
  <c r="R32" i="1"/>
  <c r="L35" i="1"/>
  <c r="P38" i="1"/>
  <c r="P42" i="1"/>
  <c r="X42" i="1"/>
  <c r="P44" i="1"/>
  <c r="R42" i="1"/>
  <c r="R33" i="1" l="1"/>
  <c r="N35" i="1"/>
  <c r="P35" i="1"/>
  <c r="P28" i="1"/>
  <c r="P40" i="1"/>
  <c r="R40" i="1"/>
  <c r="R44" i="1"/>
  <c r="X24" i="1"/>
  <c r="T22" i="1"/>
  <c r="R22" i="1"/>
  <c r="T36" i="1"/>
  <c r="N20" i="1"/>
  <c r="R26" i="1"/>
  <c r="T28" i="1"/>
  <c r="V28" i="1" s="1"/>
  <c r="R28" i="1"/>
  <c r="P18" i="1"/>
  <c r="R18" i="1"/>
  <c r="K52" i="1"/>
  <c r="P19" i="1"/>
  <c r="N19" i="1"/>
  <c r="R19" i="1"/>
  <c r="V45" i="1"/>
  <c r="P37" i="1"/>
  <c r="P46" i="1"/>
  <c r="R34" i="1"/>
  <c r="X32" i="1"/>
  <c r="N47" i="1"/>
  <c r="R38" i="1"/>
  <c r="T38" i="1" s="1"/>
  <c r="T37" i="1"/>
  <c r="T33" i="1"/>
  <c r="Z42" i="1"/>
  <c r="P43" i="1"/>
  <c r="R39" i="1"/>
  <c r="R45" i="1"/>
  <c r="T45" i="1" s="1"/>
  <c r="N41" i="1"/>
  <c r="R37" i="1"/>
  <c r="P41" i="1"/>
  <c r="V36" i="1"/>
  <c r="V32" i="1"/>
  <c r="V24" i="1"/>
  <c r="R29" i="1"/>
  <c r="R25" i="1"/>
  <c r="T25" i="1" s="1"/>
  <c r="R27" i="1"/>
  <c r="P31" i="1"/>
  <c r="P30" i="1"/>
  <c r="P39" i="1"/>
  <c r="T21" i="1"/>
  <c r="R23" i="1"/>
  <c r="T23" i="1"/>
  <c r="K50" i="1"/>
  <c r="I53" i="1"/>
  <c r="V38" i="1" l="1"/>
  <c r="O52" i="1"/>
  <c r="BH17" i="1"/>
  <c r="K51" i="1"/>
  <c r="O50" i="1"/>
  <c r="BJ17" i="1" s="1"/>
  <c r="X28" i="1"/>
  <c r="V37" i="1"/>
  <c r="T40" i="1"/>
  <c r="T35" i="1"/>
  <c r="V35" i="1" s="1"/>
  <c r="X23" i="1"/>
  <c r="Z23" i="1"/>
  <c r="X30" i="1"/>
  <c r="T18" i="1"/>
  <c r="V33" i="1"/>
  <c r="P47" i="1"/>
  <c r="X37" i="1"/>
  <c r="AB42" i="1"/>
  <c r="AD42" i="1" s="1"/>
  <c r="T26" i="1"/>
  <c r="P20" i="1"/>
  <c r="V22" i="1"/>
  <c r="T44" i="1"/>
  <c r="Z24" i="1"/>
  <c r="T29" i="1"/>
  <c r="Z32" i="1"/>
  <c r="AB32" i="1"/>
  <c r="T34" i="1"/>
  <c r="R41" i="1"/>
  <c r="R43" i="1"/>
  <c r="AB24" i="1"/>
  <c r="T19" i="1"/>
  <c r="V18" i="1"/>
  <c r="K53" i="1"/>
  <c r="M53" i="1" s="1"/>
  <c r="V21" i="1"/>
  <c r="X21" i="1" s="1"/>
  <c r="T39" i="1"/>
  <c r="V25" i="1"/>
  <c r="V23" i="1"/>
  <c r="R30" i="1"/>
  <c r="T30" i="1" s="1"/>
  <c r="V30" i="1"/>
  <c r="X33" i="1"/>
  <c r="X45" i="1"/>
  <c r="M52" i="1"/>
  <c r="M50" i="1"/>
  <c r="BI17" i="1" s="1"/>
  <c r="R31" i="1"/>
  <c r="R20" i="1"/>
  <c r="X36" i="1"/>
  <c r="T27" i="1"/>
  <c r="R35" i="1"/>
  <c r="R46" i="1"/>
  <c r="T46" i="1" s="1"/>
  <c r="X35" i="1" l="1"/>
  <c r="Z35" i="1" s="1"/>
  <c r="Z26" i="1"/>
  <c r="Q50" i="1"/>
  <c r="BK17" i="1" s="1"/>
  <c r="T43" i="1"/>
  <c r="V26" i="1"/>
  <c r="Z28" i="1"/>
  <c r="AB28" i="1"/>
  <c r="AF24" i="1"/>
  <c r="AD24" i="1"/>
  <c r="Z21" i="1"/>
  <c r="X26" i="1"/>
  <c r="X18" i="1"/>
  <c r="Z18" i="1" s="1"/>
  <c r="Z25" i="1"/>
  <c r="O53" i="1"/>
  <c r="T41" i="1"/>
  <c r="V46" i="1"/>
  <c r="V20" i="1"/>
  <c r="X46" i="1"/>
  <c r="AD32" i="1"/>
  <c r="V44" i="1"/>
  <c r="AB36" i="1"/>
  <c r="Z36" i="1"/>
  <c r="T31" i="1"/>
  <c r="V31" i="1" s="1"/>
  <c r="Z45" i="1"/>
  <c r="Z33" i="1"/>
  <c r="X25" i="1"/>
  <c r="AB25" i="1" s="1"/>
  <c r="V43" i="1"/>
  <c r="X34" i="1"/>
  <c r="V34" i="1"/>
  <c r="AF32" i="1"/>
  <c r="V27" i="1"/>
  <c r="AB37" i="1"/>
  <c r="Z37" i="1"/>
  <c r="X38" i="1"/>
  <c r="X39" i="1"/>
  <c r="X19" i="1"/>
  <c r="AH24" i="1"/>
  <c r="X22" i="1"/>
  <c r="V19" i="1"/>
  <c r="T47" i="1"/>
  <c r="R47" i="1"/>
  <c r="AB23" i="1"/>
  <c r="V40" i="1"/>
  <c r="M51" i="1"/>
  <c r="O51" i="1" s="1"/>
  <c r="Q51" i="1" s="1"/>
  <c r="S52" i="1"/>
  <c r="T20" i="1"/>
  <c r="AH42" i="1"/>
  <c r="V29" i="1"/>
  <c r="AD23" i="1"/>
  <c r="AF23" i="1" s="1"/>
  <c r="Z30" i="1"/>
  <c r="V39" i="1"/>
  <c r="AF42" i="1"/>
  <c r="AD19" i="1" l="1"/>
  <c r="AJ23" i="1"/>
  <c r="AB35" i="1"/>
  <c r="AD35" i="1" s="1"/>
  <c r="AB34" i="1"/>
  <c r="AD25" i="1"/>
  <c r="X29" i="1"/>
  <c r="AB29" i="1" s="1"/>
  <c r="Z19" i="1"/>
  <c r="V47" i="1"/>
  <c r="Z38" i="1"/>
  <c r="AD37" i="1"/>
  <c r="AF36" i="1"/>
  <c r="AB18" i="1"/>
  <c r="X27" i="1"/>
  <c r="U50" i="1"/>
  <c r="BM17" i="1" s="1"/>
  <c r="AJ42" i="1"/>
  <c r="Z29" i="1"/>
  <c r="Z39" i="1"/>
  <c r="S51" i="1"/>
  <c r="U51" i="1" s="1"/>
  <c r="AH23" i="1"/>
  <c r="X47" i="1"/>
  <c r="Z34" i="1"/>
  <c r="Z31" i="1"/>
  <c r="AD36" i="1"/>
  <c r="AB21" i="1"/>
  <c r="AD21" i="1"/>
  <c r="Z46" i="1"/>
  <c r="AF25" i="1"/>
  <c r="S50" i="1"/>
  <c r="BL17" i="1" s="1"/>
  <c r="Q53" i="1"/>
  <c r="S53" i="1" s="1"/>
  <c r="Z20" i="1"/>
  <c r="AJ24" i="1"/>
  <c r="X43" i="1"/>
  <c r="Z43" i="1"/>
  <c r="Z22" i="1"/>
  <c r="X20" i="1"/>
  <c r="AH25" i="1"/>
  <c r="X31" i="1"/>
  <c r="AB26" i="1"/>
  <c r="AB30" i="1"/>
  <c r="X40" i="1"/>
  <c r="Z40" i="1" s="1"/>
  <c r="AL23" i="1"/>
  <c r="AB19" i="1"/>
  <c r="AF19" i="1"/>
  <c r="AH32" i="1"/>
  <c r="AB33" i="1"/>
  <c r="AD33" i="1" s="1"/>
  <c r="AB45" i="1"/>
  <c r="AD45" i="1"/>
  <c r="Q52" i="1"/>
  <c r="AH36" i="1"/>
  <c r="X44" i="1"/>
  <c r="AD28" i="1"/>
  <c r="V41" i="1"/>
  <c r="AF28" i="1"/>
  <c r="AH28" i="1" s="1"/>
  <c r="AL36" i="1" l="1"/>
  <c r="AB40" i="1"/>
  <c r="AH35" i="1"/>
  <c r="AJ35" i="1" s="1"/>
  <c r="Y50" i="1"/>
  <c r="BO17" i="1" s="1"/>
  <c r="AF29" i="1"/>
  <c r="AL24" i="1"/>
  <c r="AD18" i="1"/>
  <c r="AF45" i="1"/>
  <c r="AP23" i="1"/>
  <c r="AD26" i="1"/>
  <c r="W50" i="1"/>
  <c r="BN17" i="1" s="1"/>
  <c r="AB39" i="1"/>
  <c r="AJ32" i="1"/>
  <c r="AN32" i="1"/>
  <c r="AD29" i="1"/>
  <c r="AH29" i="1" s="1"/>
  <c r="AJ25" i="1"/>
  <c r="AB38" i="1"/>
  <c r="AJ45" i="1"/>
  <c r="AD31" i="1"/>
  <c r="AH45" i="1"/>
  <c r="AB47" i="1"/>
  <c r="AB22" i="1"/>
  <c r="AD22" i="1" s="1"/>
  <c r="AB27" i="1"/>
  <c r="AF21" i="1"/>
  <c r="AJ36" i="1"/>
  <c r="AD34" i="1"/>
  <c r="AF37" i="1"/>
  <c r="AB20" i="1"/>
  <c r="AD39" i="1"/>
  <c r="AB43" i="1"/>
  <c r="Z44" i="1"/>
  <c r="Z47" i="1"/>
  <c r="AL42" i="1"/>
  <c r="AF26" i="1"/>
  <c r="AB31" i="1"/>
  <c r="AB46" i="1"/>
  <c r="AN23" i="1"/>
  <c r="AR23" i="1" s="1"/>
  <c r="AD30" i="1"/>
  <c r="AL32" i="1"/>
  <c r="X41" i="1"/>
  <c r="Z41" i="1" s="1"/>
  <c r="AF33" i="1"/>
  <c r="AH33" i="1"/>
  <c r="U52" i="1"/>
  <c r="U53" i="1" s="1"/>
  <c r="AD40" i="1"/>
  <c r="AH19" i="1"/>
  <c r="AH26" i="1"/>
  <c r="AF35" i="1"/>
  <c r="AD20" i="1"/>
  <c r="AH37" i="1"/>
  <c r="AJ28" i="1"/>
  <c r="Z27" i="1"/>
  <c r="AR32" i="1" l="1"/>
  <c r="AT32" i="1" s="1"/>
  <c r="AA52" i="1"/>
  <c r="AH31" i="1"/>
  <c r="AJ29" i="1"/>
  <c r="AJ19" i="1"/>
  <c r="AF46" i="1"/>
  <c r="AL35" i="1"/>
  <c r="AJ37" i="1"/>
  <c r="AP32" i="1"/>
  <c r="AF43" i="1"/>
  <c r="AL45" i="1"/>
  <c r="W51" i="1"/>
  <c r="Y51" i="1" s="1"/>
  <c r="AN35" i="1"/>
  <c r="AP35" i="1" s="1"/>
  <c r="AL25" i="1"/>
  <c r="AD41" i="1"/>
  <c r="AN24" i="1"/>
  <c r="AL19" i="1"/>
  <c r="AJ33" i="1"/>
  <c r="AF34" i="1"/>
  <c r="AA50" i="1"/>
  <c r="BP17" i="1" s="1"/>
  <c r="AF20" i="1"/>
  <c r="AH20" i="1" s="1"/>
  <c r="AN36" i="1"/>
  <c r="AP36" i="1"/>
  <c r="AF40" i="1"/>
  <c r="AN28" i="1"/>
  <c r="AD43" i="1"/>
  <c r="AH43" i="1"/>
  <c r="AN42" i="1"/>
  <c r="AF22" i="1"/>
  <c r="AH22" i="1" s="1"/>
  <c r="AF18" i="1"/>
  <c r="AL28" i="1"/>
  <c r="AH18" i="1"/>
  <c r="AD27" i="1"/>
  <c r="AF27" i="1"/>
  <c r="Y52" i="1"/>
  <c r="AD47" i="1"/>
  <c r="AB41" i="1"/>
  <c r="AJ30" i="1"/>
  <c r="AL30" i="1" s="1"/>
  <c r="AF30" i="1"/>
  <c r="AJ26" i="1"/>
  <c r="AD46" i="1"/>
  <c r="AH34" i="1"/>
  <c r="AH21" i="1"/>
  <c r="AH30" i="1"/>
  <c r="AF31" i="1"/>
  <c r="AF39" i="1"/>
  <c r="AD44" i="1"/>
  <c r="AF44" i="1" s="1"/>
  <c r="AB44" i="1"/>
  <c r="AD38" i="1"/>
  <c r="AT23" i="1"/>
  <c r="W52" i="1"/>
  <c r="AJ22" i="1" l="1"/>
  <c r="AR35" i="1"/>
  <c r="AT36" i="1"/>
  <c r="AL21" i="1"/>
  <c r="AE52" i="1"/>
  <c r="AC50" i="1"/>
  <c r="BQ17" i="1" s="1"/>
  <c r="AJ34" i="1"/>
  <c r="AL34" i="1" s="1"/>
  <c r="AC52" i="1"/>
  <c r="AH27" i="1"/>
  <c r="AR36" i="1"/>
  <c r="AX36" i="1" s="1"/>
  <c r="AH47" i="1"/>
  <c r="AF47" i="1"/>
  <c r="AV36" i="1"/>
  <c r="AN30" i="1"/>
  <c r="AP30" i="1" s="1"/>
  <c r="AL26" i="1"/>
  <c r="AN26" i="1" s="1"/>
  <c r="AL33" i="1"/>
  <c r="AV32" i="1"/>
  <c r="AX32" i="1" s="1"/>
  <c r="AZ32" i="1" s="1"/>
  <c r="AP28" i="1"/>
  <c r="AP42" i="1"/>
  <c r="AJ18" i="1"/>
  <c r="AJ20" i="1"/>
  <c r="AR42" i="1"/>
  <c r="AF41" i="1"/>
  <c r="AJ31" i="1"/>
  <c r="AA51" i="1"/>
  <c r="AC51" i="1" s="1"/>
  <c r="AN19" i="1"/>
  <c r="AJ27" i="1"/>
  <c r="AJ43" i="1"/>
  <c r="AN33" i="1"/>
  <c r="AH40" i="1"/>
  <c r="AV23" i="1"/>
  <c r="AL29" i="1"/>
  <c r="AH44" i="1"/>
  <c r="AJ44" i="1" s="1"/>
  <c r="AL22" i="1"/>
  <c r="AH39" i="1"/>
  <c r="AJ40" i="1"/>
  <c r="AJ21" i="1"/>
  <c r="AH46" i="1"/>
  <c r="AP24" i="1"/>
  <c r="AN25" i="1"/>
  <c r="AP25" i="1" s="1"/>
  <c r="AF38" i="1"/>
  <c r="AL37" i="1"/>
  <c r="AN45" i="1"/>
  <c r="AP45" i="1" s="1"/>
  <c r="AN47" i="1" l="1"/>
  <c r="AT45" i="1"/>
  <c r="AN34" i="1"/>
  <c r="AL44" i="1"/>
  <c r="AN20" i="1"/>
  <c r="AR30" i="1"/>
  <c r="AV30" i="1" s="1"/>
  <c r="AH38" i="1"/>
  <c r="AG50" i="1" s="1"/>
  <c r="BS17" i="1" s="1"/>
  <c r="AJ38" i="1"/>
  <c r="AI50" i="1" s="1"/>
  <c r="BT17" i="1" s="1"/>
  <c r="AN37" i="1"/>
  <c r="AJ47" i="1"/>
  <c r="AR24" i="1"/>
  <c r="AT24" i="1" s="1"/>
  <c r="AJ39" i="1"/>
  <c r="AL39" i="1"/>
  <c r="AN29" i="1"/>
  <c r="AP19" i="1"/>
  <c r="AT19" i="1" s="1"/>
  <c r="AP26" i="1"/>
  <c r="AX26" i="1" s="1"/>
  <c r="AL20" i="1"/>
  <c r="AL46" i="1"/>
  <c r="AT35" i="1"/>
  <c r="AV35" i="1" s="1"/>
  <c r="AL31" i="1"/>
  <c r="AT30" i="1"/>
  <c r="AJ46" i="1"/>
  <c r="AZ36" i="1"/>
  <c r="AL18" i="1"/>
  <c r="AN21" i="1"/>
  <c r="AP21" i="1" s="1"/>
  <c r="AR19" i="1"/>
  <c r="AR26" i="1"/>
  <c r="AV26" i="1" s="1"/>
  <c r="AN22" i="1"/>
  <c r="AR45" i="1"/>
  <c r="AZ45" i="1" s="1"/>
  <c r="AR25" i="1"/>
  <c r="AN39" i="1"/>
  <c r="AL27" i="1"/>
  <c r="AL40" i="1"/>
  <c r="AL47" i="1"/>
  <c r="AV45" i="1"/>
  <c r="AT42" i="1"/>
  <c r="AH41" i="1"/>
  <c r="AP33" i="1"/>
  <c r="AR33" i="1"/>
  <c r="AT33" i="1" s="1"/>
  <c r="AV33" i="1" s="1"/>
  <c r="AT26" i="1"/>
  <c r="AX45" i="1"/>
  <c r="AN18" i="1"/>
  <c r="AE50" i="1"/>
  <c r="BR17" i="1" s="1"/>
  <c r="AX23" i="1"/>
  <c r="AZ23" i="1" s="1"/>
  <c r="AR28" i="1"/>
  <c r="AL43" i="1"/>
  <c r="AP40" i="1" l="1"/>
  <c r="AX42" i="1"/>
  <c r="AZ26" i="1"/>
  <c r="AX35" i="1"/>
  <c r="AZ35" i="1"/>
  <c r="AV19" i="1"/>
  <c r="AV24" i="1"/>
  <c r="AX24" i="1" s="1"/>
  <c r="AP22" i="1"/>
  <c r="AN40" i="1"/>
  <c r="AT25" i="1"/>
  <c r="AT47" i="1"/>
  <c r="AP29" i="1"/>
  <c r="AR21" i="1"/>
  <c r="AX30" i="1"/>
  <c r="AZ30" i="1" s="1"/>
  <c r="AT28" i="1"/>
  <c r="AV28" i="1" s="1"/>
  <c r="AV42" i="1"/>
  <c r="AL41" i="1"/>
  <c r="AK52" i="1" s="1"/>
  <c r="AP34" i="1"/>
  <c r="AR34" i="1" s="1"/>
  <c r="AR46" i="1"/>
  <c r="AV46" i="1" s="1"/>
  <c r="AN46" i="1"/>
  <c r="AX46" i="1" s="1"/>
  <c r="AP46" i="1"/>
  <c r="AT46" i="1"/>
  <c r="AG52" i="1"/>
  <c r="AR29" i="1"/>
  <c r="AN38" i="1"/>
  <c r="AM50" i="1" s="1"/>
  <c r="BV17" i="1" s="1"/>
  <c r="AL38" i="1"/>
  <c r="AP37" i="1"/>
  <c r="AN44" i="1"/>
  <c r="AR40" i="1"/>
  <c r="AX33" i="1"/>
  <c r="AZ33" i="1" s="1"/>
  <c r="AE51" i="1"/>
  <c r="AG51" i="1" s="1"/>
  <c r="AI51" i="1" s="1"/>
  <c r="AP18" i="1"/>
  <c r="AR18" i="1" s="1"/>
  <c r="AN31" i="1"/>
  <c r="AP27" i="1"/>
  <c r="AT21" i="1"/>
  <c r="AP47" i="1"/>
  <c r="AR47" i="1" s="1"/>
  <c r="AJ41" i="1"/>
  <c r="AI52" i="1" s="1"/>
  <c r="AN43" i="1"/>
  <c r="AP39" i="1"/>
  <c r="AP20" i="1"/>
  <c r="AT34" i="1"/>
  <c r="AV34" i="1" s="1"/>
  <c r="AZ42" i="1"/>
  <c r="AN27" i="1"/>
  <c r="AT18" i="1" l="1"/>
  <c r="AM52" i="1"/>
  <c r="AX47" i="1"/>
  <c r="AR39" i="1"/>
  <c r="AZ46" i="1"/>
  <c r="AP44" i="1"/>
  <c r="AR44" i="1"/>
  <c r="AZ24" i="1"/>
  <c r="AV47" i="1"/>
  <c r="AT29" i="1"/>
  <c r="AN41" i="1"/>
  <c r="AV25" i="1"/>
  <c r="AX25" i="1" s="1"/>
  <c r="AR20" i="1"/>
  <c r="AV20" i="1" s="1"/>
  <c r="AP31" i="1"/>
  <c r="AT40" i="1"/>
  <c r="AR31" i="1"/>
  <c r="AV21" i="1"/>
  <c r="AP41" i="1"/>
  <c r="AT41" i="1" s="1"/>
  <c r="AZ47" i="1"/>
  <c r="AX34" i="1"/>
  <c r="AZ34" i="1" s="1"/>
  <c r="AR22" i="1"/>
  <c r="AR37" i="1"/>
  <c r="AT37" i="1" s="1"/>
  <c r="AK51" i="1"/>
  <c r="AM51" i="1" s="1"/>
  <c r="AR41" i="1"/>
  <c r="AT20" i="1"/>
  <c r="AP43" i="1"/>
  <c r="AP38" i="1"/>
  <c r="AR27" i="1"/>
  <c r="AX28" i="1"/>
  <c r="AZ28" i="1" s="1"/>
  <c r="AK50" i="1"/>
  <c r="BU17" i="1" s="1"/>
  <c r="AX19" i="1"/>
  <c r="AZ19" i="1" s="1"/>
  <c r="AX40" i="1" l="1"/>
  <c r="AR43" i="1"/>
  <c r="AQ52" i="1" s="1"/>
  <c r="AQ50" i="1"/>
  <c r="BX17" i="1" s="1"/>
  <c r="AV29" i="1"/>
  <c r="AX37" i="1"/>
  <c r="AX20" i="1"/>
  <c r="AZ20" i="1" s="1"/>
  <c r="AR38" i="1"/>
  <c r="AV27" i="1"/>
  <c r="AX21" i="1"/>
  <c r="AZ21" i="1" s="1"/>
  <c r="AT39" i="1"/>
  <c r="AV39" i="1" s="1"/>
  <c r="AV41" i="1"/>
  <c r="AX41" i="1" s="1"/>
  <c r="AZ41" i="1" s="1"/>
  <c r="AV22" i="1"/>
  <c r="AT44" i="1"/>
  <c r="AT22" i="1"/>
  <c r="AZ25" i="1"/>
  <c r="AV40" i="1"/>
  <c r="AZ40" i="1" s="1"/>
  <c r="AZ37" i="1"/>
  <c r="AO50" i="1"/>
  <c r="BW17" i="1" s="1"/>
  <c r="AV37" i="1"/>
  <c r="AT31" i="1"/>
  <c r="AV31" i="1"/>
  <c r="AX31" i="1" s="1"/>
  <c r="AT27" i="1"/>
  <c r="AO52" i="1"/>
  <c r="AV18" i="1"/>
  <c r="AZ39" i="1" l="1"/>
  <c r="AX39" i="1"/>
  <c r="AZ31" i="1"/>
  <c r="AZ27" i="1"/>
  <c r="AZ18" i="1"/>
  <c r="AV38" i="1"/>
  <c r="AU50" i="1" s="1"/>
  <c r="BZ17" i="1" s="1"/>
  <c r="AX27" i="1"/>
  <c r="AX29" i="1"/>
  <c r="AZ29" i="1" s="1"/>
  <c r="AX22" i="1"/>
  <c r="AZ22" i="1" s="1"/>
  <c r="AT43" i="1"/>
  <c r="AT38" i="1"/>
  <c r="AS50" i="1" s="1"/>
  <c r="BY17" i="1" s="1"/>
  <c r="AO51" i="1"/>
  <c r="AQ51" i="1" s="1"/>
  <c r="AS51" i="1" s="1"/>
  <c r="AX18" i="1"/>
  <c r="AV44" i="1"/>
  <c r="AX44" i="1" s="1"/>
  <c r="AZ44" i="1" s="1"/>
  <c r="AV43" i="1" l="1"/>
  <c r="AU52" i="1" s="1"/>
  <c r="AX38" i="1"/>
  <c r="AZ38" i="1"/>
  <c r="AZ48" i="1" s="1"/>
  <c r="AU51" i="1"/>
  <c r="AW50" i="1"/>
  <c r="CA17" i="1" s="1"/>
  <c r="AS52" i="1"/>
  <c r="AW51" i="1" l="1"/>
  <c r="AX43" i="1"/>
  <c r="AW52" i="1" l="1"/>
  <c r="AZ43" i="1"/>
  <c r="AZ49" i="1" s="1"/>
</calcChain>
</file>

<file path=xl/sharedStrings.xml><?xml version="1.0" encoding="utf-8"?>
<sst xmlns="http://schemas.openxmlformats.org/spreadsheetml/2006/main" count="136" uniqueCount="96">
  <si>
    <t>EMPRESA ELÉCTRICA REGIONAL DEL SUR S. A</t>
  </si>
  <si>
    <t>Guillermo Ulloa Arízaga</t>
  </si>
  <si>
    <t>GERENCIA DE INGENIERÍA Y CONSTRUCCIÓN</t>
  </si>
  <si>
    <t>INGENIERO ELÉCTRICO</t>
  </si>
  <si>
    <t>SUPERINTENDENCIA DE INGENIERÍA Y CONSTRUCCIÓN</t>
  </si>
  <si>
    <t>CONTROL DE AVANCE FÍSICO DE OBRA</t>
  </si>
  <si>
    <t>PROYECTO:</t>
  </si>
  <si>
    <t>CONTRATISTA:</t>
  </si>
  <si>
    <t>PLAZO CONTRACTUAL:</t>
  </si>
  <si>
    <t>PARROQUIA:</t>
  </si>
  <si>
    <t>No. CONTRATO:</t>
  </si>
  <si>
    <t>FECHA INICIO PLAZO:</t>
  </si>
  <si>
    <t>CANTON:</t>
  </si>
  <si>
    <t>FISCALIZADOR:</t>
  </si>
  <si>
    <t>FECHA TÉRMINO DE PLAZO:</t>
  </si>
  <si>
    <t>PROVINCIA:</t>
  </si>
  <si>
    <t>ADMINISTRADOR:</t>
  </si>
  <si>
    <t>ORDEN DE TRABAJO:</t>
  </si>
  <si>
    <t>Nro.</t>
  </si>
  <si>
    <t>DESCRIPCIÓN</t>
  </si>
  <si>
    <t>UNID.</t>
  </si>
  <si>
    <t>Cant. Contr.</t>
  </si>
  <si>
    <t>%</t>
  </si>
  <si>
    <t>CANTIDAD PROGRAMADA / CANTIDAD EJECUTADA</t>
  </si>
  <si>
    <t>TOTAL</t>
  </si>
  <si>
    <t>Avance parcial (%)</t>
  </si>
  <si>
    <t>SEMANA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</si>
  <si>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</si>
  <si>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</si>
  <si>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</si>
  <si>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</si>
  <si>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</si>
  <si>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</si>
  <si>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</si>
  <si>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</si>
  <si>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</si>
  <si>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</si>
  <si>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</si>
  <si>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</si>
  <si>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</si>
  <si>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</si>
  <si>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</si>
  <si>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</si>
  <si>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</si>
  <si>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</si>
  <si>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</si>
  <si>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</si>
  <si>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</si>
  <si>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09 - 14 Dic</t>
  </si>
  <si>
    <t>15 -21 Dic</t>
  </si>
  <si>
    <t>22 - 28 Dic</t>
  </si>
  <si>
    <t>29 dic - 4 Ene</t>
  </si>
  <si>
    <t>5 - 11 Ene</t>
  </si>
  <si>
    <t>12- 18 Ene</t>
  </si>
  <si>
    <t>19 - 25 Ene</t>
  </si>
  <si>
    <t>26 En - 01 Feb</t>
  </si>
  <si>
    <t>02 - 08 Feb</t>
  </si>
  <si>
    <t>09 - 15 Feb</t>
  </si>
  <si>
    <t>16 - 22 Feb</t>
  </si>
  <si>
    <t>23 Feb - 1 Mar</t>
  </si>
  <si>
    <t>02 - 08 Mar</t>
  </si>
  <si>
    <t>9 - 15 Mar</t>
  </si>
  <si>
    <t>16 - 22 Mar</t>
  </si>
  <si>
    <t>23 - 29 Mar</t>
  </si>
  <si>
    <t>30 Mar - 5 Abr</t>
  </si>
  <si>
    <t>06 - 12 Abr</t>
  </si>
  <si>
    <t>13 - 19 Abr</t>
  </si>
  <si>
    <t>20 - 26 Abr</t>
  </si>
  <si>
    <t>27 Ab - 3 May</t>
  </si>
  <si>
    <t>AVANCE PROGRAMADO</t>
  </si>
  <si>
    <t>PARCIAL</t>
  </si>
  <si>
    <t>u</t>
  </si>
  <si>
    <t>ACUMULADO</t>
  </si>
  <si>
    <t>km</t>
  </si>
  <si>
    <t>Acceso y distribución de postes y bloques anclaje</t>
  </si>
  <si>
    <t>m</t>
  </si>
  <si>
    <t>Excavación de huecos para poste</t>
  </si>
  <si>
    <t>Excavación de huecos para tensor</t>
  </si>
  <si>
    <t>Izado de poste</t>
  </si>
  <si>
    <t>Colocación de bloques de anclaje y varillas</t>
  </si>
  <si>
    <t>Armado de tensores</t>
  </si>
  <si>
    <t>Vestido de estructuras en medio y bajo voltaje</t>
  </si>
  <si>
    <t>Tendido y regulado de conductor</t>
  </si>
  <si>
    <t>Montaje de seccionador fusible y pararrayos</t>
  </si>
  <si>
    <t>Montaje de transformadores</t>
  </si>
  <si>
    <t>Instalación de puesta a tierra</t>
  </si>
  <si>
    <t>Instalación de luminarias</t>
  </si>
  <si>
    <t>Instalación de acometidas y medidores</t>
  </si>
  <si>
    <t>Recepción provisional y energización</t>
  </si>
  <si>
    <t>Global</t>
  </si>
  <si>
    <t>Presentación de planos, inf. técnica  y planillas</t>
  </si>
  <si>
    <t>AVANCE PROGRAMADO (%)</t>
  </si>
  <si>
    <t xml:space="preserve">PARCIAL </t>
  </si>
  <si>
    <t>AVANCE EJECUTADO (%)</t>
  </si>
  <si>
    <t>Responsabilidad</t>
  </si>
  <si>
    <t>Fecha: 26 de enero del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</si>
</sst>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2">
    <xf numFmtId="0" fontId="0" fillId="0" borderId="0" xfId="0"/>
    <xf numFmtId="0" fontId="0" fillId="2" borderId="0" xfId="0" applyFill="1" applyAlignment="1" applyProtection="1">
      <alignment vertical="center"/>
    </xf>
    <xf numFmtId="0" fontId="0" fillId="2" borderId="0" xfId="0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3" fillId="3" borderId="0" xfId="0" applyFont="1" applyFill="1" applyAlignment="1" applyProtection="1">
      <alignment horizontal="left" vertical="center"/>
    </xf>
    <xf numFmtId="0" fontId="0" fillId="3" borderId="0" xfId="0" applyFill="1" applyAlignment="1" applyProtection="1">
      <alignment horizontal="left" vertical="center"/>
    </xf>
    <xf numFmtId="0" fontId="2" fillId="3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horizontal="right" vertical="center"/>
    </xf>
    <xf numFmtId="0" fontId="0" fillId="3" borderId="0" xfId="0" applyFill="1" applyBorder="1" applyAlignment="1" applyProtection="1">
      <alignment vertical="center"/>
    </xf>
    <xf numFmtId="0" fontId="3" fillId="3" borderId="0" xfId="0" applyFont="1" applyFill="1" applyBorder="1" applyAlignment="1" applyProtection="1">
      <alignment horizontal="left" vertical="center"/>
    </xf>
    <xf numFmtId="0" fontId="0" fillId="3" borderId="0" xfId="0" applyFill="1" applyBorder="1" applyAlignment="1" applyProtection="1">
      <alignment horizontal="left" vertical="center"/>
    </xf>
    <xf numFmtId="0" fontId="4" fillId="3" borderId="0" xfId="0" applyFont="1" applyFill="1" applyBorder="1" applyAlignment="1" applyProtection="1">
      <alignment horizontal="right" vertical="center"/>
    </xf>
    <xf numFmtId="0" fontId="5" fillId="3" borderId="0" xfId="1" applyFill="1" applyAlignment="1" applyProtection="1">
      <alignment vertical="center"/>
    </xf>
    <xf numFmtId="0" fontId="0" fillId="3" borderId="0" xfId="0" applyFill="1" applyAlignment="1" applyProtection="1">
      <alignment horizontal="center" vertical="center"/>
    </xf>
    <xf numFmtId="0" fontId="0" fillId="3" borderId="1" xfId="0" applyFill="1" applyBorder="1" applyAlignment="1" applyProtection="1">
      <alignment vertical="center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0" fillId="3" borderId="8" xfId="0" applyFill="1" applyBorder="1" applyAlignment="1" applyProtection="1">
      <alignment vertical="center"/>
    </xf>
    <xf numFmtId="0" fontId="0" fillId="3" borderId="9" xfId="0" applyFill="1" applyBorder="1" applyAlignment="1" applyProtection="1">
      <alignment vertical="center"/>
    </xf>
    <xf numFmtId="0" fontId="0" fillId="3" borderId="9" xfId="0" applyFill="1" applyBorder="1" applyAlignment="1" applyProtection="1">
      <alignment horizontal="center" vertical="center"/>
    </xf>
    <xf numFmtId="0" fontId="0" fillId="3" borderId="10" xfId="0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vertical="center"/>
    </xf>
    <xf numFmtId="0" fontId="2" fillId="3" borderId="11" xfId="0" applyFont="1" applyFill="1" applyBorder="1" applyAlignment="1" applyProtection="1">
      <alignment vertical="center"/>
    </xf>
    <xf numFmtId="0" fontId="0" fillId="3" borderId="11" xfId="0" applyFill="1" applyBorder="1" applyAlignment="1" applyProtection="1">
      <alignment vertical="center"/>
    </xf>
    <xf numFmtId="0" fontId="7" fillId="3" borderId="8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7" fillId="3" borderId="12" xfId="0" applyFont="1" applyFill="1" applyBorder="1" applyAlignment="1" applyProtection="1">
      <alignment horizontal="center" vertical="center"/>
    </xf>
    <xf numFmtId="0" fontId="0" fillId="3" borderId="12" xfId="0" applyFill="1" applyBorder="1" applyAlignment="1" applyProtection="1">
      <alignment vertical="center"/>
    </xf>
    <xf numFmtId="0" fontId="7" fillId="3" borderId="11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left" vertical="center"/>
    </xf>
    <xf numFmtId="49" fontId="7" fillId="3" borderId="0" xfId="0" applyNumberFormat="1" applyFont="1" applyFill="1" applyBorder="1" applyAlignment="1" applyProtection="1">
      <alignment horizontal="left" vertical="center"/>
    </xf>
    <xf numFmtId="11" fontId="2" fillId="3" borderId="0" xfId="0" applyNumberFormat="1" applyFont="1" applyFill="1" applyBorder="1" applyAlignment="1" applyProtection="1">
      <alignment vertical="center"/>
    </xf>
    <xf numFmtId="0" fontId="7" fillId="3" borderId="13" xfId="0" applyFont="1" applyFill="1" applyBorder="1" applyAlignment="1" applyProtection="1">
      <alignment vertical="center"/>
    </xf>
    <xf numFmtId="0" fontId="7" fillId="3" borderId="1" xfId="0" applyFont="1" applyFill="1" applyBorder="1" applyAlignment="1" applyProtection="1">
      <alignment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14" xfId="0" applyFont="1" applyFill="1" applyBorder="1" applyAlignment="1" applyProtection="1">
      <alignment vertical="center"/>
    </xf>
    <xf numFmtId="0" fontId="8" fillId="3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/>
    </xf>
    <xf numFmtId="0" fontId="2" fillId="3" borderId="15" xfId="0" applyFont="1" applyFill="1" applyBorder="1" applyAlignment="1" applyProtection="1">
      <alignment vertical="center"/>
    </xf>
    <xf numFmtId="0" fontId="0" fillId="3" borderId="16" xfId="0" applyFill="1" applyBorder="1" applyAlignment="1" applyProtection="1">
      <alignment vertical="center"/>
    </xf>
    <xf numFmtId="0" fontId="1" fillId="3" borderId="17" xfId="0" applyFont="1" applyFill="1" applyBorder="1" applyAlignment="1" applyProtection="1">
      <alignment horizontal="center" vertical="center"/>
    </xf>
    <xf numFmtId="0" fontId="1" fillId="3" borderId="18" xfId="0" applyFont="1" applyFill="1" applyBorder="1" applyAlignment="1" applyProtection="1">
      <alignment horizontal="center" vertical="center"/>
    </xf>
    <xf numFmtId="0" fontId="1" fillId="3" borderId="19" xfId="0" applyFont="1" applyFill="1" applyBorder="1" applyAlignment="1" applyProtection="1">
      <alignment horizontal="center" vertical="center"/>
    </xf>
    <xf numFmtId="0" fontId="1" fillId="3" borderId="20" xfId="0" applyFont="1" applyFill="1" applyBorder="1" applyAlignment="1" applyProtection="1">
      <alignment horizontal="center" vertical="center"/>
    </xf>
    <xf numFmtId="0" fontId="1" fillId="3" borderId="20" xfId="0" applyFont="1" applyFill="1" applyBorder="1" applyAlignment="1" applyProtection="1">
      <alignment horizontal="center" vertical="center" wrapText="1"/>
    </xf>
    <xf numFmtId="0" fontId="3" fillId="3" borderId="21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22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 applyProtection="1">
      <alignment horizontal="center" vertical="center" wrapText="1"/>
    </xf>
    <xf numFmtId="0" fontId="1" fillId="3" borderId="24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14" fontId="10" fillId="3" borderId="25" xfId="0" applyNumberFormat="1" applyFont="1" applyFill="1" applyBorder="1" applyAlignment="1" applyProtection="1">
      <alignment horizontal="center" vertical="center"/>
    </xf>
    <xf numFmtId="14" fontId="10" fillId="3" borderId="26" xfId="0" applyNumberFormat="1" applyFont="1" applyFill="1" applyBorder="1" applyAlignment="1" applyProtection="1">
      <alignment horizontal="center" vertical="center"/>
    </xf>
    <xf numFmtId="0" fontId="1" fillId="3" borderId="27" xfId="0" applyFont="1" applyFill="1" applyBorder="1" applyAlignment="1" applyProtection="1">
      <alignment horizontal="center" vertical="center"/>
    </xf>
    <xf numFmtId="0" fontId="1" fillId="3" borderId="28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29" xfId="0" applyFont="1" applyFill="1" applyBorder="1" applyAlignment="1" applyProtection="1">
      <alignment horizontal="center" vertical="center"/>
    </xf>
    <xf numFmtId="0" fontId="1" fillId="3" borderId="29" xfId="0" applyFont="1" applyFill="1" applyBorder="1" applyAlignment="1" applyProtection="1">
      <alignment horizontal="center" vertical="center" wrapText="1"/>
    </xf>
    <xf numFmtId="0" fontId="0" fillId="3" borderId="28" xfId="0" applyFont="1" applyFill="1" applyBorder="1" applyAlignment="1" applyProtection="1">
      <alignment horizontal="center" vertical="center" wrapText="1"/>
    </xf>
    <xf numFmtId="0" fontId="0" fillId="3" borderId="12" xfId="0" applyFont="1" applyFill="1" applyBorder="1" applyAlignment="1" applyProtection="1">
      <alignment horizontal="center" vertical="center" wrapText="1"/>
    </xf>
    <xf numFmtId="0" fontId="2" fillId="3" borderId="28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9" fillId="3" borderId="29" xfId="0" applyFont="1" applyFill="1" applyBorder="1" applyAlignment="1" applyProtection="1">
      <alignment horizontal="center" vertical="center" wrapText="1"/>
    </xf>
    <xf numFmtId="0" fontId="9" fillId="3" borderId="30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49" fontId="10" fillId="3" borderId="31" xfId="0" applyNumberFormat="1" applyFont="1" applyFill="1" applyBorder="1" applyAlignment="1" applyProtection="1">
      <alignment horizontal="center" vertical="center"/>
    </xf>
    <xf numFmtId="49" fontId="10" fillId="3" borderId="32" xfId="0" applyNumberFormat="1" applyFont="1" applyFill="1" applyBorder="1" applyAlignment="1" applyProtection="1">
      <alignment horizontal="center" vertical="center"/>
    </xf>
    <xf numFmtId="0" fontId="1" fillId="3" borderId="33" xfId="0" applyFont="1" applyFill="1" applyBorder="1" applyAlignment="1" applyProtection="1">
      <alignment horizontal="center" vertical="center"/>
    </xf>
    <xf numFmtId="0" fontId="1" fillId="3" borderId="34" xfId="0" applyFont="1" applyFill="1" applyBorder="1" applyAlignment="1" applyProtection="1">
      <alignment horizontal="center" vertical="center"/>
    </xf>
    <xf numFmtId="0" fontId="1" fillId="3" borderId="31" xfId="0" applyFont="1" applyFill="1" applyBorder="1" applyAlignment="1" applyProtection="1">
      <alignment horizontal="center" vertical="center"/>
    </xf>
    <xf numFmtId="0" fontId="1" fillId="3" borderId="31" xfId="0" applyFont="1" applyFill="1" applyBorder="1" applyAlignment="1" applyProtection="1">
      <alignment horizontal="center" vertical="center" wrapText="1"/>
    </xf>
    <xf numFmtId="49" fontId="0" fillId="3" borderId="34" xfId="0" applyNumberFormat="1" applyFont="1" applyFill="1" applyBorder="1" applyAlignment="1" applyProtection="1">
      <alignment horizontal="center" vertical="center" wrapText="1"/>
    </xf>
    <xf numFmtId="49" fontId="0" fillId="3" borderId="16" xfId="0" applyNumberFormat="1" applyFont="1" applyFill="1" applyBorder="1" applyAlignment="1" applyProtection="1">
      <alignment horizontal="center" vertical="center" wrapText="1"/>
    </xf>
    <xf numFmtId="49" fontId="2" fillId="3" borderId="34" xfId="0" applyNumberFormat="1" applyFont="1" applyFill="1" applyBorder="1" applyAlignment="1" applyProtection="1">
      <alignment horizontal="center" vertical="center" wrapText="1"/>
    </xf>
    <xf numFmtId="49" fontId="2" fillId="3" borderId="16" xfId="0" applyNumberFormat="1" applyFont="1" applyFill="1" applyBorder="1" applyAlignment="1" applyProtection="1">
      <alignment horizontal="center" vertical="center" wrapText="1"/>
    </xf>
    <xf numFmtId="0" fontId="9" fillId="3" borderId="31" xfId="0" applyFont="1" applyFill="1" applyBorder="1" applyAlignment="1" applyProtection="1">
      <alignment horizontal="center" vertical="center" wrapText="1"/>
    </xf>
    <xf numFmtId="0" fontId="9" fillId="3" borderId="32" xfId="0" applyFont="1" applyFill="1" applyBorder="1" applyAlignment="1" applyProtection="1">
      <alignment horizontal="center" vertical="center" wrapText="1"/>
    </xf>
    <xf numFmtId="0" fontId="0" fillId="4" borderId="24" xfId="0" applyFill="1" applyBorder="1" applyAlignment="1" applyProtection="1">
      <alignment horizontal="center" vertical="center"/>
    </xf>
    <xf numFmtId="0" fontId="0" fillId="4" borderId="10" xfId="0" applyFill="1" applyBorder="1" applyAlignment="1" applyProtection="1">
      <alignment horizontal="center" vertical="center"/>
    </xf>
    <xf numFmtId="0" fontId="0" fillId="4" borderId="35" xfId="0" applyFill="1" applyBorder="1" applyAlignment="1" applyProtection="1">
      <alignment horizontal="center" vertical="center"/>
    </xf>
    <xf numFmtId="10" fontId="0" fillId="4" borderId="36" xfId="0" applyNumberFormat="1" applyFill="1" applyBorder="1" applyAlignment="1" applyProtection="1">
      <alignment horizontal="center" vertical="center"/>
    </xf>
    <xf numFmtId="10" fontId="0" fillId="4" borderId="37" xfId="0" applyNumberFormat="1" applyFill="1" applyBorder="1" applyAlignment="1" applyProtection="1">
      <alignment horizontal="center" vertical="center"/>
    </xf>
    <xf numFmtId="0" fontId="0" fillId="5" borderId="38" xfId="0" applyFill="1" applyBorder="1" applyAlignment="1" applyProtection="1">
      <alignment horizontal="center" vertical="center"/>
    </xf>
    <xf numFmtId="0" fontId="0" fillId="5" borderId="39" xfId="0" applyFill="1" applyBorder="1" applyAlignment="1" applyProtection="1">
      <alignment horizontal="left" vertical="center" wrapText="1"/>
    </xf>
    <xf numFmtId="0" fontId="0" fillId="5" borderId="9" xfId="0" applyFill="1" applyBorder="1" applyAlignment="1" applyProtection="1">
      <alignment horizontal="left" vertical="center" wrapText="1"/>
    </xf>
    <xf numFmtId="0" fontId="0" fillId="5" borderId="25" xfId="0" applyFill="1" applyBorder="1" applyAlignment="1" applyProtection="1">
      <alignment horizontal="center" vertical="center"/>
    </xf>
    <xf numFmtId="10" fontId="0" fillId="5" borderId="25" xfId="0" applyNumberFormat="1" applyFill="1" applyBorder="1" applyAlignment="1" applyProtection="1">
      <alignment horizontal="center" vertical="center"/>
    </xf>
    <xf numFmtId="0" fontId="0" fillId="5" borderId="36" xfId="0" applyFill="1" applyBorder="1" applyAlignment="1" applyProtection="1">
      <alignment horizontal="center" vertical="center"/>
    </xf>
    <xf numFmtId="10" fontId="0" fillId="5" borderId="36" xfId="0" applyNumberFormat="1" applyFill="1" applyBorder="1" applyAlignment="1" applyProtection="1">
      <alignment horizontal="center" vertical="center"/>
    </xf>
    <xf numFmtId="10" fontId="2" fillId="5" borderId="36" xfId="0" applyNumberFormat="1" applyFont="1" applyFill="1" applyBorder="1" applyAlignment="1" applyProtection="1">
      <alignment horizontal="center" vertical="center"/>
    </xf>
    <xf numFmtId="10" fontId="2" fillId="5" borderId="37" xfId="0" applyNumberFormat="1" applyFont="1" applyFill="1" applyBorder="1" applyAlignment="1" applyProtection="1">
      <alignment vertical="center"/>
    </xf>
    <xf numFmtId="0" fontId="0" fillId="5" borderId="33" xfId="0" applyFill="1" applyBorder="1" applyAlignment="1" applyProtection="1">
      <alignment horizontal="center" vertical="center"/>
    </xf>
    <xf numFmtId="0" fontId="0" fillId="5" borderId="34" xfId="0" applyFill="1" applyBorder="1" applyAlignment="1" applyProtection="1">
      <alignment horizontal="left" vertical="center" wrapText="1"/>
    </xf>
    <xf numFmtId="0" fontId="0" fillId="5" borderId="6" xfId="0" applyFill="1" applyBorder="1" applyAlignment="1" applyProtection="1">
      <alignment horizontal="left" vertical="center" wrapText="1"/>
    </xf>
    <xf numFmtId="0" fontId="0" fillId="5" borderId="31" xfId="0" applyFill="1" applyBorder="1" applyAlignment="1" applyProtection="1">
      <alignment horizontal="center" vertical="center"/>
    </xf>
    <xf numFmtId="10" fontId="0" fillId="5" borderId="31" xfId="0" applyNumberFormat="1" applyFill="1" applyBorder="1" applyAlignment="1" applyProtection="1">
      <alignment horizontal="center" vertical="center"/>
    </xf>
    <xf numFmtId="0" fontId="0" fillId="5" borderId="36" xfId="0" applyFill="1" applyBorder="1" applyAlignment="1" applyProtection="1">
      <alignment horizontal="center" vertical="center"/>
      <protection locked="0"/>
    </xf>
    <xf numFmtId="10" fontId="0" fillId="3" borderId="36" xfId="0" applyNumberFormat="1" applyFill="1" applyBorder="1" applyAlignment="1" applyProtection="1">
      <alignment horizontal="center" vertical="center"/>
    </xf>
    <xf numFmtId="0" fontId="0" fillId="3" borderId="38" xfId="0" applyFill="1" applyBorder="1" applyAlignment="1" applyProtection="1">
      <alignment horizontal="center" vertical="center"/>
    </xf>
    <xf numFmtId="0" fontId="0" fillId="3" borderId="39" xfId="0" applyFill="1" applyBorder="1" applyAlignment="1" applyProtection="1">
      <alignment horizontal="left" vertical="center" wrapText="1"/>
    </xf>
    <xf numFmtId="0" fontId="0" fillId="3" borderId="9" xfId="0" applyFill="1" applyBorder="1" applyAlignment="1" applyProtection="1">
      <alignment horizontal="left" vertical="center" wrapText="1"/>
    </xf>
    <xf numFmtId="0" fontId="0" fillId="3" borderId="25" xfId="0" applyFill="1" applyBorder="1" applyAlignment="1" applyProtection="1">
      <alignment horizontal="center" vertical="center"/>
    </xf>
    <xf numFmtId="10" fontId="0" fillId="3" borderId="25" xfId="0" applyNumberFormat="1" applyFill="1" applyBorder="1" applyAlignment="1" applyProtection="1">
      <alignment horizontal="center" vertical="center"/>
    </xf>
    <xf numFmtId="2" fontId="0" fillId="3" borderId="36" xfId="0" applyNumberFormat="1" applyFill="1" applyBorder="1" applyAlignment="1" applyProtection="1">
      <alignment horizontal="center" vertical="center"/>
    </xf>
    <xf numFmtId="10" fontId="2" fillId="3" borderId="36" xfId="0" applyNumberFormat="1" applyFont="1" applyFill="1" applyBorder="1" applyAlignment="1" applyProtection="1">
      <alignment horizontal="center" vertical="center"/>
    </xf>
    <xf numFmtId="10" fontId="2" fillId="3" borderId="37" xfId="0" applyNumberFormat="1" applyFont="1" applyFill="1" applyBorder="1" applyAlignment="1" applyProtection="1">
      <alignment vertical="center"/>
    </xf>
    <xf numFmtId="0" fontId="0" fillId="3" borderId="33" xfId="0" applyFill="1" applyBorder="1" applyAlignment="1" applyProtection="1">
      <alignment horizontal="center" vertical="center"/>
    </xf>
    <xf numFmtId="0" fontId="0" fillId="3" borderId="34" xfId="0" applyFill="1" applyBorder="1" applyAlignment="1" applyProtection="1">
      <alignment horizontal="left" vertical="center" wrapText="1"/>
    </xf>
    <xf numFmtId="0" fontId="0" fillId="3" borderId="6" xfId="0" applyFill="1" applyBorder="1" applyAlignment="1" applyProtection="1">
      <alignment horizontal="left" vertical="center" wrapText="1"/>
    </xf>
    <xf numFmtId="0" fontId="0" fillId="3" borderId="31" xfId="0" applyFill="1" applyBorder="1" applyAlignment="1" applyProtection="1">
      <alignment horizontal="center" vertical="center"/>
    </xf>
    <xf numFmtId="10" fontId="0" fillId="3" borderId="31" xfId="0" applyNumberFormat="1" applyFill="1" applyBorder="1" applyAlignment="1" applyProtection="1">
      <alignment horizontal="center" vertical="center"/>
    </xf>
    <xf numFmtId="2" fontId="0" fillId="3" borderId="36" xfId="0" applyNumberFormat="1" applyFill="1" applyBorder="1" applyAlignment="1" applyProtection="1">
      <alignment horizontal="center" vertical="center"/>
      <protection locked="0"/>
    </xf>
    <xf numFmtId="1" fontId="0" fillId="3" borderId="0" xfId="0" applyNumberFormat="1" applyFill="1" applyBorder="1" applyAlignment="1" applyProtection="1">
      <alignment horizontal="center" vertical="center"/>
    </xf>
    <xf numFmtId="0" fontId="0" fillId="3" borderId="36" xfId="0" applyFill="1" applyBorder="1" applyAlignment="1" applyProtection="1">
      <alignment horizontal="center" vertical="center"/>
    </xf>
    <xf numFmtId="0" fontId="0" fillId="3" borderId="36" xfId="0" applyFill="1" applyBorder="1" applyAlignment="1" applyProtection="1">
      <alignment horizontal="center" vertical="center"/>
      <protection locked="0"/>
    </xf>
    <xf numFmtId="164" fontId="0" fillId="3" borderId="36" xfId="0" applyNumberFormat="1" applyFill="1" applyBorder="1" applyAlignment="1" applyProtection="1">
      <alignment horizontal="center" vertical="center"/>
    </xf>
    <xf numFmtId="0" fontId="0" fillId="3" borderId="41" xfId="0" applyFill="1" applyBorder="1" applyAlignment="1" applyProtection="1">
      <alignment horizontal="center" vertical="center"/>
    </xf>
    <xf numFmtId="0" fontId="0" fillId="3" borderId="42" xfId="0" applyFill="1" applyBorder="1" applyAlignment="1" applyProtection="1">
      <alignment horizontal="center" vertical="center"/>
    </xf>
    <xf numFmtId="0" fontId="0" fillId="3" borderId="42" xfId="0" applyFill="1" applyBorder="1" applyAlignment="1" applyProtection="1">
      <alignment vertical="center"/>
    </xf>
    <xf numFmtId="164" fontId="0" fillId="3" borderId="42" xfId="0" applyNumberFormat="1" applyFill="1" applyBorder="1" applyAlignment="1" applyProtection="1">
      <alignment vertical="center"/>
    </xf>
    <xf numFmtId="0" fontId="2" fillId="3" borderId="42" xfId="0" applyFont="1" applyFill="1" applyBorder="1" applyAlignment="1" applyProtection="1">
      <alignment vertical="center"/>
    </xf>
    <xf numFmtId="10" fontId="2" fillId="3" borderId="43" xfId="0" applyNumberFormat="1" applyFont="1" applyFill="1" applyBorder="1" applyAlignment="1" applyProtection="1">
      <alignment vertical="center"/>
    </xf>
    <xf numFmtId="0" fontId="1" fillId="6" borderId="8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/>
    </xf>
    <xf numFmtId="0" fontId="1" fillId="6" borderId="34" xfId="0" applyFont="1" applyFill="1" applyBorder="1" applyAlignment="1" applyProtection="1">
      <alignment horizontal="center" vertical="center"/>
    </xf>
    <xf numFmtId="0" fontId="1" fillId="6" borderId="6" xfId="0" applyFont="1" applyFill="1" applyBorder="1" applyAlignment="1" applyProtection="1">
      <alignment horizontal="center" vertical="center"/>
    </xf>
    <xf numFmtId="0" fontId="1" fillId="6" borderId="16" xfId="0" applyFont="1" applyFill="1" applyBorder="1" applyAlignment="1" applyProtection="1">
      <alignment horizontal="center" vertical="center"/>
    </xf>
    <xf numFmtId="10" fontId="0" fillId="6" borderId="34" xfId="0" applyNumberFormat="1" applyFill="1" applyBorder="1" applyAlignment="1" applyProtection="1">
      <alignment horizontal="center" vertical="center"/>
    </xf>
    <xf numFmtId="10" fontId="0" fillId="6" borderId="16" xfId="0" applyNumberFormat="1" applyFill="1" applyBorder="1" applyAlignment="1" applyProtection="1">
      <alignment horizontal="center" vertical="center"/>
    </xf>
    <xf numFmtId="0" fontId="2" fillId="6" borderId="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vertical="center"/>
    </xf>
    <xf numFmtId="0" fontId="1" fillId="6" borderId="5" xfId="0" applyFont="1" applyFill="1" applyBorder="1" applyAlignment="1" applyProtection="1">
      <alignment horizontal="center" vertical="center"/>
    </xf>
    <xf numFmtId="0" fontId="1" fillId="6" borderId="35" xfId="0" applyFont="1" applyFill="1" applyBorder="1" applyAlignment="1" applyProtection="1">
      <alignment horizontal="center" vertical="center"/>
    </xf>
    <xf numFmtId="0" fontId="1" fillId="6" borderId="42" xfId="0" applyFont="1" applyFill="1" applyBorder="1" applyAlignment="1" applyProtection="1">
      <alignment horizontal="center" vertical="center"/>
    </xf>
    <xf numFmtId="0" fontId="1" fillId="6" borderId="43" xfId="0" applyFont="1" applyFill="1" applyBorder="1" applyAlignment="1" applyProtection="1">
      <alignment horizontal="center" vertical="center"/>
    </xf>
    <xf numFmtId="0" fontId="0" fillId="6" borderId="35" xfId="0" applyFill="1" applyBorder="1" applyAlignment="1" applyProtection="1">
      <alignment horizontal="center" vertical="center"/>
    </xf>
    <xf numFmtId="0" fontId="0" fillId="6" borderId="43" xfId="0" applyFill="1" applyBorder="1" applyAlignment="1" applyProtection="1">
      <alignment horizontal="center" vertical="center"/>
    </xf>
    <xf numFmtId="10" fontId="0" fillId="6" borderId="35" xfId="0" applyNumberFormat="1" applyFill="1" applyBorder="1" applyAlignment="1" applyProtection="1">
      <alignment horizontal="center" vertical="center"/>
    </xf>
    <xf numFmtId="10" fontId="0" fillId="6" borderId="43" xfId="0" applyNumberFormat="1" applyFill="1" applyBorder="1" applyAlignment="1" applyProtection="1">
      <alignment horizontal="center" vertical="center"/>
    </xf>
    <xf numFmtId="0" fontId="1" fillId="6" borderId="24" xfId="0" applyFont="1" applyFill="1" applyBorder="1" applyAlignment="1" applyProtection="1">
      <alignment horizontal="center" vertical="center"/>
    </xf>
    <xf numFmtId="0" fontId="1" fillId="6" borderId="9" xfId="0" applyFont="1" applyFill="1" applyBorder="1" applyAlignment="1" applyProtection="1">
      <alignment horizontal="center" vertical="center"/>
    </xf>
    <xf numFmtId="0" fontId="1" fillId="6" borderId="13" xfId="0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/>
    </xf>
    <xf numFmtId="0" fontId="1" fillId="6" borderId="40" xfId="0" applyFont="1" applyFill="1" applyBorder="1" applyAlignment="1" applyProtection="1">
      <alignment horizontal="center" vertical="center"/>
    </xf>
    <xf numFmtId="0" fontId="1" fillId="6" borderId="44" xfId="0" applyFont="1" applyFill="1" applyBorder="1" applyAlignment="1" applyProtection="1">
      <alignment horizontal="center" vertical="center"/>
    </xf>
    <xf numFmtId="0" fontId="1" fillId="6" borderId="45" xfId="0" applyFont="1" applyFill="1" applyBorder="1" applyAlignment="1" applyProtection="1">
      <alignment horizontal="center" vertical="center"/>
    </xf>
    <xf numFmtId="10" fontId="0" fillId="6" borderId="40" xfId="0" applyNumberFormat="1" applyFill="1" applyBorder="1" applyAlignment="1" applyProtection="1">
      <alignment horizontal="center" vertical="center"/>
    </xf>
    <xf numFmtId="0" fontId="0" fillId="6" borderId="45" xfId="0" applyFill="1" applyBorder="1" applyAlignment="1" applyProtection="1">
      <alignment horizontal="center" vertical="center"/>
    </xf>
    <xf numFmtId="10" fontId="0" fillId="6" borderId="45" xfId="0" applyNumberForma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vertical="center"/>
    </xf>
    <xf numFmtId="0" fontId="2" fillId="6" borderId="15" xfId="0" applyFont="1" applyFill="1" applyBorder="1" applyAlignment="1" applyProtection="1">
      <alignment vertical="center"/>
    </xf>
    <xf numFmtId="0" fontId="7" fillId="2" borderId="0" xfId="0" applyFont="1" applyFill="1" applyAlignment="1" applyProtection="1">
      <alignment vertical="center"/>
    </xf>
    <xf numFmtId="0" fontId="7" fillId="3" borderId="0" xfId="0" applyFont="1" applyFill="1" applyAlignment="1" applyProtection="1">
      <alignment horizontal="center" vertical="center"/>
    </xf>
    <xf numFmtId="0" fontId="7" fillId="3" borderId="0" xfId="0" applyFont="1" applyFill="1" applyAlignment="1" applyProtection="1">
      <alignment vertical="center" wrapText="1"/>
    </xf>
    <xf numFmtId="0" fontId="7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10" fontId="7" fillId="3" borderId="0" xfId="0" applyNumberFormat="1" applyFont="1" applyFill="1" applyAlignment="1" applyProtection="1">
      <alignment vertical="center"/>
    </xf>
    <xf numFmtId="0" fontId="0" fillId="2" borderId="0" xfId="0" applyFill="1" applyAlignment="1" applyProtection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1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sz="2400" b="1"/>
              <a:t>AVANCE FISICO</a:t>
            </a:r>
            <a:r>
              <a:rPr lang="es-EC" sz="2400" b="1" baseline="0"/>
              <a:t> BARRIO --------</a:t>
            </a:r>
            <a:endParaRPr lang="es-EC" sz="2400" b="1"/>
          </a:p>
        </c:rich>
      </c:tx>
      <c:layout>
        <c:manualLayout>
          <c:xMode val="edge"/>
          <c:yMode val="edge"/>
          <c:x val="0.36875802478877678"/>
          <c:y val="3.0129467746345468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AVANCE EJECUTADO</c:v>
          </c:tx>
          <c:spPr>
            <a:ln w="22225" cap="rnd">
              <a:solidFill>
                <a:schemeClr val="tx1"/>
              </a:solidFill>
              <a:round/>
              <a:headEnd type="none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6.9463577541223126E-3"/>
                  <c:y val="5.145847509949353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'AVANCE FISICO'!#REF!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12700" cap="flat" cmpd="sng" algn="ctr">
              <a:solidFill>
                <a:schemeClr val="tx1"/>
              </a:solidFill>
              <a:prstDash val="dash"/>
              <a:round/>
            </a:ln>
            <a:effectLst/>
          </c:spPr>
        </c:dropLines>
        <c:marker val="1"/>
        <c:smooth val="0"/>
        <c:axId val="187425152"/>
        <c:axId val="187427072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v>AVANCE PROGRAMADO</c:v>
                </c:tx>
                <c:spPr>
                  <a:ln w="28575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numFmt formatCode="0.00%" sourceLinked="0"/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[3]Proy!$BG$18:$CA$18</c15:sqref>
                        </c15:formulaRef>
                      </c:ext>
                    </c:extLst>
                    <c:numCache>
                      <c:formatCode>0.00%</c:formatCode>
                      <c:ptCount val="2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dateAx>
        <c:axId val="187425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SEMANAS</a:t>
                </a:r>
              </a:p>
            </c:rich>
          </c:tx>
          <c:layout/>
          <c:overlay val="0"/>
          <c:spPr>
            <a:noFill/>
            <a:ln w="12700" cap="rnd">
              <a:noFill/>
            </a:ln>
            <a:effectLst/>
          </c:spPr>
        </c:title>
        <c:numFmt formatCode="@" sourceLinked="1"/>
        <c:majorTickMark val="none"/>
        <c:minorTickMark val="out"/>
        <c:tickLblPos val="low"/>
        <c:spPr>
          <a:noFill/>
          <a:ln w="19050" cap="rnd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7427072"/>
        <c:crosses val="autoZero"/>
        <c:auto val="0"/>
        <c:lblOffset val="100"/>
        <c:baseTimeUnit val="days"/>
        <c:majorUnit val="1"/>
      </c:dateAx>
      <c:valAx>
        <c:axId val="1874270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AVANCE EN 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742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  <a:ln w="41275" cap="rnd" cmpd="sng" algn="ctr">
      <a:solidFill>
        <a:schemeClr val="accent5">
          <a:lumMod val="7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9523</xdr:colOff>
      <xdr:row>1</xdr:row>
      <xdr:rowOff>10584</xdr:rowOff>
    </xdr:from>
    <xdr:to>
      <xdr:col>3</xdr:col>
      <xdr:colOff>328084</xdr:colOff>
      <xdr:row>5</xdr:row>
      <xdr:rowOff>108029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</a:blip>
        <a:srcRect l="4023" r="6322" b="22590"/>
        <a:stretch>
          <a:fillRect/>
        </a:stretch>
      </xdr:blipFill>
      <xdr:spPr bwMode="auto">
        <a:xfrm>
          <a:off x="504823" y="134409"/>
          <a:ext cx="804336" cy="10023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</xdr:pic>
    <xdr:clientData/>
  </xdr:twoCellAnchor>
  <xdr:twoCellAnchor>
    <xdr:from>
      <xdr:col>55</xdr:col>
      <xdr:colOff>16933</xdr:colOff>
      <xdr:row>19</xdr:row>
      <xdr:rowOff>43392</xdr:rowOff>
    </xdr:from>
    <xdr:to>
      <xdr:col>78</xdr:col>
      <xdr:colOff>666750</xdr:colOff>
      <xdr:row>52</xdr:row>
      <xdr:rowOff>77787</xdr:rowOff>
    </xdr:to>
    <xdr:graphicFrame macro="">
      <xdr:nvGraphicFramePr>
        <xdr:cNvPr id="3" name="Gráfico 2" title="AVANC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55</xdr:col>
      <xdr:colOff>94191</xdr:colOff>
      <xdr:row>1</xdr:row>
      <xdr:rowOff>27515</xdr:rowOff>
    </xdr:from>
    <xdr:to>
      <xdr:col>56</xdr:col>
      <xdr:colOff>233287</xdr:colOff>
      <xdr:row>5</xdr:row>
      <xdr:rowOff>165098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</a:blip>
        <a:srcRect l="4023" r="6322" b="22590"/>
        <a:stretch>
          <a:fillRect/>
        </a:stretch>
      </xdr:blipFill>
      <xdr:spPr bwMode="auto">
        <a:xfrm>
          <a:off x="23973366" y="151340"/>
          <a:ext cx="901096" cy="104245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y.%206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vid\Downloads\MATRIZ%20AVANCE%20OBRAS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. 1 "/>
      <sheetName val="Proy. 2"/>
      <sheetName val="Proy. 3"/>
      <sheetName val="Proy. 4"/>
      <sheetName val="Proy. 5"/>
      <sheetName val="Proy. 6"/>
      <sheetName val="Proy. 6 (2)"/>
      <sheetName val="General"/>
      <sheetName val="Todos"/>
      <sheetName val="General (2)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</row>
      </sheetData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Pro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80"/>
  <sheetViews>
    <sheetView showZeros="0" tabSelected="1" zoomScale="55" zoomScaleNormal="55" workbookViewId="0">
      <selection activeCell="O28" sqref="O28"/>
    </sheetView>
  </sheetViews>
  <sheetFormatPr baseColWidth="10" defaultRowHeight="15" x14ac:dyDescent="0.25"/>
  <cols>
    <col min="1" max="1" width="1.42578125" style="4" customWidth="1"/>
    <col min="2" max="2" width="6" style="4" customWidth="1"/>
    <col min="3" max="3" width="7.28515625" style="4" customWidth="1"/>
    <col min="4" max="4" width="8.28515625" style="4" customWidth="1"/>
    <col min="5" max="5" width="7.42578125" style="4" customWidth="1"/>
    <col min="6" max="6" width="6.140625" style="4" customWidth="1"/>
    <col min="7" max="7" width="12" style="14" customWidth="1"/>
    <col min="8" max="8" width="10.85546875" style="14" customWidth="1"/>
    <col min="9" max="9" width="5.7109375" style="4" customWidth="1"/>
    <col min="10" max="10" width="12.7109375" style="4" customWidth="1"/>
    <col min="11" max="11" width="5.7109375" style="4" customWidth="1"/>
    <col min="12" max="12" width="7.28515625" style="4" customWidth="1"/>
    <col min="13" max="13" width="5.7109375" style="4" customWidth="1"/>
    <col min="14" max="14" width="7.28515625" style="4" customWidth="1"/>
    <col min="15" max="15" width="5.7109375" style="4" customWidth="1"/>
    <col min="16" max="16" width="7.28515625" style="4" customWidth="1"/>
    <col min="17" max="17" width="5.7109375" style="4" customWidth="1"/>
    <col min="18" max="18" width="7.28515625" style="4" customWidth="1"/>
    <col min="19" max="19" width="5.7109375" style="4" customWidth="1"/>
    <col min="20" max="20" width="7.28515625" style="4" customWidth="1"/>
    <col min="21" max="21" width="5.7109375" style="4" customWidth="1"/>
    <col min="22" max="22" width="7.28515625" style="4" customWidth="1"/>
    <col min="23" max="23" width="5.7109375" style="4" customWidth="1"/>
    <col min="24" max="24" width="7.28515625" style="4" customWidth="1"/>
    <col min="25" max="25" width="5.7109375" style="4" customWidth="1"/>
    <col min="26" max="26" width="7.28515625" style="4" customWidth="1"/>
    <col min="27" max="27" width="5.7109375" style="4" customWidth="1"/>
    <col min="28" max="28" width="7.28515625" style="4" customWidth="1"/>
    <col min="29" max="29" width="5.7109375" style="4" customWidth="1"/>
    <col min="30" max="30" width="7.28515625" style="7" customWidth="1"/>
    <col min="31" max="31" width="5.7109375" style="7" customWidth="1"/>
    <col min="32" max="32" width="7.28515625" style="7" customWidth="1"/>
    <col min="33" max="33" width="5.7109375" style="7" customWidth="1"/>
    <col min="34" max="34" width="7.28515625" style="7" customWidth="1"/>
    <col min="35" max="35" width="5.7109375" style="7" customWidth="1"/>
    <col min="36" max="36" width="7.28515625" style="7" customWidth="1"/>
    <col min="37" max="37" width="5.7109375" style="7" customWidth="1"/>
    <col min="38" max="38" width="7.28515625" style="7" customWidth="1"/>
    <col min="39" max="39" width="5.7109375" style="7" customWidth="1"/>
    <col min="40" max="40" width="7.28515625" style="7" customWidth="1"/>
    <col min="41" max="41" width="5.7109375" style="7" customWidth="1"/>
    <col min="42" max="42" width="7.28515625" style="7" customWidth="1"/>
    <col min="43" max="43" width="5.7109375" style="7" customWidth="1"/>
    <col min="44" max="44" width="7.28515625" style="7" customWidth="1"/>
    <col min="45" max="45" width="5.7109375" style="7" customWidth="1"/>
    <col min="46" max="46" width="7.28515625" style="7" customWidth="1"/>
    <col min="47" max="47" width="5.7109375" style="7" customWidth="1"/>
    <col min="48" max="48" width="7.28515625" style="7" customWidth="1"/>
    <col min="49" max="49" width="5.7109375" style="7" customWidth="1"/>
    <col min="50" max="50" width="7.28515625" style="7" customWidth="1"/>
    <col min="51" max="51" width="7.5703125" style="7" customWidth="1"/>
    <col min="52" max="52" width="11.140625" style="7" customWidth="1"/>
    <col min="53" max="53" width="1.7109375" style="4" customWidth="1"/>
    <col min="54" max="54" width="11.42578125" style="4" customWidth="1"/>
    <col min="55" max="55" width="2.28515625" style="4" customWidth="1"/>
    <col min="56" max="57" width="11.42578125" style="4"/>
    <col min="58" max="58" width="14.42578125" style="4" customWidth="1"/>
    <col min="59" max="79" width="11" style="4" customWidth="1"/>
    <col min="80" max="80" width="1.7109375" style="4" customWidth="1"/>
    <col min="81" max="16384" width="11.42578125" style="4"/>
  </cols>
  <sheetData>
    <row r="1" spans="1:90" ht="9.75" customHeight="1" x14ac:dyDescent="0.25">
      <c r="A1" s="1"/>
      <c r="B1" s="1"/>
      <c r="C1" s="1"/>
      <c r="D1" s="1"/>
      <c r="E1" s="1"/>
      <c r="F1" s="1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 spans="1:90" ht="18.75" x14ac:dyDescent="0.25">
      <c r="A2" s="1"/>
      <c r="E2" s="5" t="s">
        <v>0</v>
      </c>
      <c r="G2" s="6"/>
      <c r="H2" s="6"/>
      <c r="AZ2" s="8" t="s">
        <v>1</v>
      </c>
      <c r="BA2" s="1"/>
      <c r="BC2" s="1"/>
      <c r="BD2" s="9"/>
      <c r="BE2" s="9"/>
      <c r="BF2" s="10" t="s">
        <v>0</v>
      </c>
      <c r="BG2" s="9"/>
      <c r="BH2" s="11"/>
      <c r="BI2" s="11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12" t="s">
        <v>1</v>
      </c>
      <c r="CB2" s="1"/>
    </row>
    <row r="3" spans="1:90" ht="18.75" x14ac:dyDescent="0.25">
      <c r="A3" s="1"/>
      <c r="E3" s="5" t="s">
        <v>2</v>
      </c>
      <c r="G3" s="6"/>
      <c r="H3" s="6"/>
      <c r="AZ3" s="8" t="s">
        <v>3</v>
      </c>
      <c r="BA3" s="1"/>
      <c r="BC3" s="1"/>
      <c r="BD3" s="9"/>
      <c r="BE3" s="9"/>
      <c r="BF3" s="10" t="s">
        <v>2</v>
      </c>
      <c r="BG3" s="9"/>
      <c r="BH3" s="11"/>
      <c r="BI3" s="11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12" t="s">
        <v>3</v>
      </c>
      <c r="CB3" s="1"/>
    </row>
    <row r="4" spans="1:90" ht="18.75" x14ac:dyDescent="0.25">
      <c r="A4" s="1"/>
      <c r="E4" s="5" t="s">
        <v>4</v>
      </c>
      <c r="G4" s="6"/>
      <c r="H4" s="6"/>
      <c r="AZ4" s="8"/>
      <c r="BA4" s="1"/>
      <c r="BC4" s="1"/>
      <c r="BD4" s="9"/>
      <c r="BE4" s="9"/>
      <c r="BF4" s="10" t="s">
        <v>4</v>
      </c>
      <c r="BG4" s="9"/>
      <c r="BH4" s="11"/>
      <c r="BI4" s="11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12"/>
      <c r="CB4" s="1"/>
    </row>
    <row r="5" spans="1:90" x14ac:dyDescent="0.25">
      <c r="A5" s="1"/>
      <c r="E5" s="6"/>
      <c r="G5" s="6"/>
      <c r="H5" s="6"/>
      <c r="AY5" s="13"/>
      <c r="AZ5" s="8"/>
      <c r="BA5" s="1"/>
      <c r="BC5" s="1"/>
      <c r="BD5" s="9"/>
      <c r="BE5" s="9"/>
      <c r="BF5" s="9"/>
      <c r="BG5" s="9"/>
      <c r="BH5" s="11"/>
      <c r="BI5" s="11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12"/>
      <c r="CB5" s="1"/>
    </row>
    <row r="6" spans="1:90" ht="15.75" thickBot="1" x14ac:dyDescent="0.3">
      <c r="A6" s="1"/>
      <c r="BA6" s="1"/>
      <c r="BC6" s="1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"/>
    </row>
    <row r="7" spans="1:90" ht="21.75" thickTop="1" x14ac:dyDescent="0.25">
      <c r="A7" s="1"/>
      <c r="B7" s="16" t="s">
        <v>5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8"/>
      <c r="BA7" s="1"/>
      <c r="BC7" s="1"/>
      <c r="BD7" s="19" t="str">
        <f>+B7</f>
        <v>CONTROL DE AVANCE FÍSICO DE OBRA</v>
      </c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1"/>
      <c r="CB7" s="1"/>
    </row>
    <row r="8" spans="1:90" x14ac:dyDescent="0.25">
      <c r="A8" s="1"/>
      <c r="B8" s="22"/>
      <c r="C8" s="23"/>
      <c r="D8" s="23"/>
      <c r="E8" s="23"/>
      <c r="F8" s="23"/>
      <c r="G8" s="24"/>
      <c r="H8" s="24"/>
      <c r="I8" s="23"/>
      <c r="J8" s="23"/>
      <c r="K8" s="23"/>
      <c r="L8" s="23"/>
      <c r="M8" s="25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25"/>
      <c r="AB8" s="9"/>
      <c r="AC8" s="9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7"/>
      <c r="BA8" s="1"/>
      <c r="BC8" s="1"/>
      <c r="BD8" s="22"/>
      <c r="BE8" s="9"/>
      <c r="BF8" s="9"/>
      <c r="BG8" s="9"/>
      <c r="BH8" s="9"/>
      <c r="BI8" s="25"/>
      <c r="BJ8" s="9"/>
      <c r="BK8" s="9"/>
      <c r="BL8" s="9"/>
      <c r="BM8" s="9"/>
      <c r="BN8" s="9"/>
      <c r="BO8" s="9"/>
      <c r="BP8" s="9"/>
      <c r="BQ8" s="9"/>
      <c r="BR8" s="25"/>
      <c r="BS8" s="9"/>
      <c r="BT8" s="9"/>
      <c r="BU8" s="9"/>
      <c r="BV8" s="9"/>
      <c r="BW8" s="9"/>
      <c r="BX8" s="9"/>
      <c r="BY8" s="9"/>
      <c r="BZ8" s="9"/>
      <c r="CA8" s="28"/>
      <c r="CB8" s="1"/>
    </row>
    <row r="9" spans="1:90" ht="15.75" x14ac:dyDescent="0.25">
      <c r="A9" s="1"/>
      <c r="B9" s="29" t="s">
        <v>6</v>
      </c>
      <c r="C9" s="30"/>
      <c r="D9" s="30"/>
      <c r="E9" s="30"/>
      <c r="F9" s="30"/>
      <c r="G9" s="31"/>
      <c r="H9" s="31"/>
      <c r="I9" s="30"/>
      <c r="J9" s="30"/>
      <c r="K9" s="30"/>
      <c r="L9" s="30"/>
      <c r="M9" s="32"/>
      <c r="N9" s="30"/>
      <c r="O9" s="30" t="s">
        <v>7</v>
      </c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2"/>
      <c r="AB9" s="30"/>
      <c r="AC9" s="30"/>
      <c r="AD9" s="33"/>
      <c r="AE9" s="30" t="s">
        <v>8</v>
      </c>
      <c r="AF9" s="30"/>
      <c r="AG9" s="30"/>
      <c r="AH9" s="30"/>
      <c r="AI9" s="30"/>
      <c r="AJ9" s="30"/>
      <c r="AK9" s="33"/>
      <c r="AL9" s="33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7"/>
      <c r="BA9" s="1"/>
      <c r="BC9" s="1"/>
      <c r="BD9" s="29" t="str">
        <f>+B9</f>
        <v>PROYECTO:</v>
      </c>
      <c r="BE9" s="30"/>
      <c r="BF9" s="30">
        <f>+E9</f>
        <v>0</v>
      </c>
      <c r="BG9" s="30"/>
      <c r="BH9" s="31"/>
      <c r="BI9" s="34"/>
      <c r="BJ9" s="9"/>
      <c r="BK9" s="30" t="str">
        <f>+O9</f>
        <v>CONTRATISTA:</v>
      </c>
      <c r="BL9" s="30"/>
      <c r="BM9" s="30">
        <f>+R9</f>
        <v>0</v>
      </c>
      <c r="BN9" s="9"/>
      <c r="BO9" s="30"/>
      <c r="BP9" s="9"/>
      <c r="BQ9" s="9"/>
      <c r="BR9" s="35"/>
      <c r="BS9" s="9"/>
      <c r="BT9" s="30" t="str">
        <f>+AE9</f>
        <v>PLAZO CONTRACTUAL:</v>
      </c>
      <c r="BU9" s="30"/>
      <c r="BV9" s="30"/>
      <c r="BW9" s="30">
        <f>+AI9</f>
        <v>0</v>
      </c>
      <c r="BX9" s="30"/>
      <c r="BY9" s="30"/>
      <c r="BZ9" s="30"/>
      <c r="CA9" s="36"/>
      <c r="CB9" s="37"/>
      <c r="CC9" s="30"/>
      <c r="CD9" s="33"/>
      <c r="CJ9" s="30"/>
      <c r="CK9" s="33"/>
      <c r="CL9" s="33"/>
    </row>
    <row r="10" spans="1:90" ht="15.75" x14ac:dyDescent="0.25">
      <c r="A10" s="1"/>
      <c r="B10" s="29" t="s">
        <v>9</v>
      </c>
      <c r="C10" s="30"/>
      <c r="D10" s="30"/>
      <c r="E10" s="38"/>
      <c r="F10" s="30"/>
      <c r="G10" s="31"/>
      <c r="H10" s="31"/>
      <c r="I10" s="30"/>
      <c r="J10" s="30"/>
      <c r="K10" s="30"/>
      <c r="L10" s="30"/>
      <c r="M10" s="32"/>
      <c r="N10" s="30"/>
      <c r="O10" s="30" t="s">
        <v>10</v>
      </c>
      <c r="P10" s="30"/>
      <c r="Q10" s="30"/>
      <c r="R10" s="39"/>
      <c r="S10" s="30"/>
      <c r="T10" s="30"/>
      <c r="U10" s="30"/>
      <c r="V10" s="30"/>
      <c r="W10" s="30"/>
      <c r="X10" s="30"/>
      <c r="Y10" s="30"/>
      <c r="Z10" s="30"/>
      <c r="AA10" s="32"/>
      <c r="AB10" s="30"/>
      <c r="AC10" s="30"/>
      <c r="AD10" s="33"/>
      <c r="AE10" s="30" t="s">
        <v>11</v>
      </c>
      <c r="AF10" s="30"/>
      <c r="AG10" s="30"/>
      <c r="AH10" s="30"/>
      <c r="AI10" s="30"/>
      <c r="AJ10" s="30"/>
      <c r="AK10" s="33"/>
      <c r="AL10" s="33"/>
      <c r="AM10" s="26"/>
      <c r="AN10" s="26"/>
      <c r="AO10" s="9"/>
      <c r="AP10" s="9"/>
      <c r="AQ10" s="9"/>
      <c r="AR10" s="9"/>
      <c r="AS10" s="9"/>
      <c r="AT10" s="9"/>
      <c r="AU10" s="9"/>
      <c r="AV10" s="9"/>
      <c r="AW10" s="26"/>
      <c r="AX10" s="26"/>
      <c r="AY10" s="26"/>
      <c r="AZ10" s="27"/>
      <c r="BA10" s="1"/>
      <c r="BC10" s="1"/>
      <c r="BD10" s="29" t="str">
        <f t="shared" ref="BD10:BD13" si="0">+B10</f>
        <v>PARROQUIA:</v>
      </c>
      <c r="BE10" s="30"/>
      <c r="BF10" s="30">
        <f t="shared" ref="BF10:BF13" si="1">+E10</f>
        <v>0</v>
      </c>
      <c r="BG10" s="30"/>
      <c r="BH10" s="31"/>
      <c r="BI10" s="34"/>
      <c r="BJ10" s="9"/>
      <c r="BK10" s="30" t="str">
        <f>+O10</f>
        <v>No. CONTRATO:</v>
      </c>
      <c r="BL10" s="30"/>
      <c r="BM10" s="39">
        <f>+R10</f>
        <v>0</v>
      </c>
      <c r="BN10" s="9"/>
      <c r="BO10" s="30"/>
      <c r="BP10" s="9"/>
      <c r="BQ10" s="9"/>
      <c r="BR10" s="35"/>
      <c r="BS10" s="9"/>
      <c r="BT10" s="30" t="str">
        <f>+AE10</f>
        <v>FECHA INICIO PLAZO:</v>
      </c>
      <c r="BU10" s="30"/>
      <c r="BV10" s="30"/>
      <c r="BW10" s="30">
        <f>+AI10</f>
        <v>0</v>
      </c>
      <c r="BX10" s="30"/>
      <c r="BY10" s="30"/>
      <c r="BZ10" s="30"/>
      <c r="CA10" s="36"/>
      <c r="CB10" s="37"/>
      <c r="CC10" s="30"/>
      <c r="CD10" s="33"/>
      <c r="CJ10" s="30"/>
      <c r="CK10" s="33"/>
      <c r="CL10" s="33"/>
    </row>
    <row r="11" spans="1:90" ht="15.75" x14ac:dyDescent="0.25">
      <c r="A11" s="1"/>
      <c r="B11" s="29" t="s">
        <v>12</v>
      </c>
      <c r="C11" s="30"/>
      <c r="D11" s="30"/>
      <c r="E11" s="38"/>
      <c r="F11" s="30"/>
      <c r="G11" s="31"/>
      <c r="H11" s="31"/>
      <c r="I11" s="30"/>
      <c r="J11" s="30"/>
      <c r="K11" s="30"/>
      <c r="L11" s="30"/>
      <c r="M11" s="32"/>
      <c r="N11" s="30"/>
      <c r="O11" s="30" t="s">
        <v>13</v>
      </c>
      <c r="P11" s="30"/>
      <c r="Q11" s="30"/>
      <c r="R11" s="30"/>
      <c r="S11" s="33"/>
      <c r="T11" s="33"/>
      <c r="U11" s="33"/>
      <c r="V11" s="33"/>
      <c r="W11" s="30"/>
      <c r="X11" s="30"/>
      <c r="Y11" s="30"/>
      <c r="Z11" s="30"/>
      <c r="AA11" s="32"/>
      <c r="AB11" s="30"/>
      <c r="AC11" s="30"/>
      <c r="AD11" s="33"/>
      <c r="AE11" s="30" t="s">
        <v>14</v>
      </c>
      <c r="AF11" s="30"/>
      <c r="AG11" s="30"/>
      <c r="AH11" s="30"/>
      <c r="AI11" s="30"/>
      <c r="AJ11" s="30"/>
      <c r="AK11" s="33"/>
      <c r="AL11" s="33"/>
      <c r="AM11" s="26"/>
      <c r="AN11" s="26"/>
      <c r="AO11" s="9"/>
      <c r="AP11" s="9"/>
      <c r="AQ11" s="9"/>
      <c r="AR11" s="9"/>
      <c r="AS11" s="9"/>
      <c r="AT11" s="9"/>
      <c r="AU11" s="9"/>
      <c r="AV11" s="9"/>
      <c r="AW11" s="26"/>
      <c r="AX11" s="40"/>
      <c r="AY11" s="26"/>
      <c r="AZ11" s="27"/>
      <c r="BA11" s="1"/>
      <c r="BC11" s="1"/>
      <c r="BD11" s="29" t="str">
        <f t="shared" si="0"/>
        <v>CANTON:</v>
      </c>
      <c r="BE11" s="30"/>
      <c r="BF11" s="30">
        <f t="shared" si="1"/>
        <v>0</v>
      </c>
      <c r="BG11" s="30"/>
      <c r="BH11" s="31"/>
      <c r="BI11" s="34"/>
      <c r="BJ11" s="9"/>
      <c r="BK11" s="30" t="str">
        <f>+O11</f>
        <v>FISCALIZADOR:</v>
      </c>
      <c r="BL11" s="30"/>
      <c r="BM11" s="30">
        <f>+R11</f>
        <v>0</v>
      </c>
      <c r="BN11" s="9"/>
      <c r="BO11" s="33"/>
      <c r="BP11" s="9"/>
      <c r="BQ11" s="9"/>
      <c r="BR11" s="35"/>
      <c r="BS11" s="9"/>
      <c r="BT11" s="30" t="str">
        <f>+AE11</f>
        <v>FECHA TÉRMINO DE PLAZO:</v>
      </c>
      <c r="BU11" s="30"/>
      <c r="BV11" s="30"/>
      <c r="BW11" s="30">
        <f>+AI11</f>
        <v>0</v>
      </c>
      <c r="BX11" s="30"/>
      <c r="BY11" s="30"/>
      <c r="BZ11" s="30"/>
      <c r="CA11" s="36"/>
      <c r="CB11" s="37"/>
      <c r="CC11" s="30"/>
      <c r="CD11" s="33"/>
      <c r="CJ11" s="30"/>
      <c r="CK11" s="33"/>
      <c r="CL11" s="33"/>
    </row>
    <row r="12" spans="1:90" ht="15.75" x14ac:dyDescent="0.25">
      <c r="A12" s="1"/>
      <c r="B12" s="29" t="s">
        <v>15</v>
      </c>
      <c r="C12" s="30"/>
      <c r="D12" s="30"/>
      <c r="E12" s="38"/>
      <c r="F12" s="30"/>
      <c r="G12" s="31"/>
      <c r="H12" s="31"/>
      <c r="I12" s="30"/>
      <c r="J12" s="30"/>
      <c r="K12" s="30"/>
      <c r="L12" s="30"/>
      <c r="M12" s="32"/>
      <c r="N12" s="30"/>
      <c r="O12" s="30" t="s">
        <v>16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2"/>
      <c r="AB12" s="30"/>
      <c r="AC12" s="30"/>
      <c r="AD12" s="33"/>
      <c r="AE12" s="33"/>
      <c r="AF12" s="30"/>
      <c r="AG12" s="33"/>
      <c r="AH12" s="33"/>
      <c r="AI12" s="33"/>
      <c r="AJ12" s="33"/>
      <c r="AK12" s="33"/>
      <c r="AL12" s="33"/>
      <c r="AM12" s="26"/>
      <c r="AN12" s="26"/>
      <c r="AO12" s="9"/>
      <c r="AP12" s="9"/>
      <c r="AQ12" s="9"/>
      <c r="AR12" s="9"/>
      <c r="AS12" s="9"/>
      <c r="AT12" s="9"/>
      <c r="AU12" s="9"/>
      <c r="AV12" s="9"/>
      <c r="AW12" s="26"/>
      <c r="AX12" s="26"/>
      <c r="AY12" s="26"/>
      <c r="AZ12" s="27"/>
      <c r="BA12" s="1"/>
      <c r="BC12" s="1"/>
      <c r="BD12" s="29" t="str">
        <f t="shared" si="0"/>
        <v>PROVINCIA:</v>
      </c>
      <c r="BE12" s="30"/>
      <c r="BF12" s="30">
        <f t="shared" si="1"/>
        <v>0</v>
      </c>
      <c r="BG12" s="30"/>
      <c r="BH12" s="31"/>
      <c r="BI12" s="34"/>
      <c r="BJ12" s="9"/>
      <c r="BK12" s="30" t="str">
        <f>+O12</f>
        <v>ADMINISTRADOR:</v>
      </c>
      <c r="BL12" s="30"/>
      <c r="BM12" s="30">
        <f>+R12</f>
        <v>0</v>
      </c>
      <c r="BN12" s="9"/>
      <c r="BO12" s="30"/>
      <c r="BP12" s="9"/>
      <c r="BQ12" s="9"/>
      <c r="BR12" s="35"/>
      <c r="BS12" s="9"/>
      <c r="BT12" s="9"/>
      <c r="BU12" s="9"/>
      <c r="BV12" s="30"/>
      <c r="BW12" s="30"/>
      <c r="BX12" s="30"/>
      <c r="BY12" s="30"/>
      <c r="BZ12" s="30"/>
      <c r="CA12" s="36"/>
      <c r="CB12" s="37"/>
      <c r="CC12" s="30"/>
      <c r="CD12" s="33"/>
      <c r="CE12" s="33"/>
      <c r="CF12" s="30"/>
      <c r="CG12" s="33"/>
      <c r="CH12" s="33"/>
      <c r="CI12" s="33"/>
      <c r="CJ12" s="33"/>
      <c r="CK12" s="33"/>
      <c r="CL12" s="33"/>
    </row>
    <row r="13" spans="1:90" ht="15.75" x14ac:dyDescent="0.25">
      <c r="A13" s="1"/>
      <c r="B13" s="29" t="s">
        <v>17</v>
      </c>
      <c r="C13" s="30"/>
      <c r="D13" s="30"/>
      <c r="E13" s="38"/>
      <c r="F13" s="30"/>
      <c r="G13" s="31"/>
      <c r="H13" s="31"/>
      <c r="I13" s="30"/>
      <c r="J13" s="30"/>
      <c r="K13" s="30"/>
      <c r="L13" s="30"/>
      <c r="M13" s="32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2"/>
      <c r="AB13" s="30"/>
      <c r="AC13" s="30"/>
      <c r="AD13" s="33"/>
      <c r="AE13" s="33"/>
      <c r="AF13" s="33"/>
      <c r="AG13" s="33"/>
      <c r="AH13" s="33"/>
      <c r="AI13" s="33"/>
      <c r="AJ13" s="33"/>
      <c r="AK13" s="33"/>
      <c r="AL13" s="33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7"/>
      <c r="BA13" s="1"/>
      <c r="BC13" s="1"/>
      <c r="BD13" s="29" t="str">
        <f t="shared" si="0"/>
        <v>ORDEN DE TRABAJO:</v>
      </c>
      <c r="BE13" s="9"/>
      <c r="BF13" s="30">
        <f t="shared" si="1"/>
        <v>0</v>
      </c>
      <c r="BG13" s="9"/>
      <c r="BH13" s="9"/>
      <c r="BI13" s="35"/>
      <c r="BJ13" s="9"/>
      <c r="BK13" s="9"/>
      <c r="BL13" s="9"/>
      <c r="BM13" s="9"/>
      <c r="BN13" s="9"/>
      <c r="BO13" s="9"/>
      <c r="BP13" s="9"/>
      <c r="BQ13" s="9"/>
      <c r="BR13" s="35"/>
      <c r="BS13" s="9"/>
      <c r="BT13" s="9"/>
      <c r="BU13" s="9"/>
      <c r="BV13" s="9"/>
      <c r="BW13" s="9"/>
      <c r="BX13" s="9"/>
      <c r="BY13" s="9"/>
      <c r="BZ13" s="9"/>
      <c r="CA13" s="28"/>
      <c r="CB13" s="1"/>
    </row>
    <row r="14" spans="1:90" ht="16.5" thickBot="1" x14ac:dyDescent="0.3">
      <c r="A14" s="1"/>
      <c r="B14" s="41"/>
      <c r="C14" s="42"/>
      <c r="D14" s="42"/>
      <c r="E14" s="42"/>
      <c r="F14" s="42"/>
      <c r="G14" s="43"/>
      <c r="H14" s="43"/>
      <c r="I14" s="42"/>
      <c r="J14" s="42"/>
      <c r="K14" s="42"/>
      <c r="L14" s="42"/>
      <c r="M14" s="44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4"/>
      <c r="AB14" s="42"/>
      <c r="AC14" s="42"/>
      <c r="AD14" s="45"/>
      <c r="AE14" s="45"/>
      <c r="AF14" s="45"/>
      <c r="AG14" s="45"/>
      <c r="AH14" s="45"/>
      <c r="AI14" s="45"/>
      <c r="AJ14" s="45"/>
      <c r="AK14" s="45"/>
      <c r="AL14" s="45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7"/>
      <c r="BA14" s="1"/>
      <c r="BC14" s="1"/>
      <c r="BD14" s="22"/>
      <c r="BE14" s="9"/>
      <c r="BF14" s="9"/>
      <c r="BG14" s="9"/>
      <c r="BH14" s="9"/>
      <c r="BI14" s="48"/>
      <c r="BJ14" s="9"/>
      <c r="BK14" s="9"/>
      <c r="BL14" s="9"/>
      <c r="BM14" s="9"/>
      <c r="BN14" s="9"/>
      <c r="BO14" s="9"/>
      <c r="BP14" s="9"/>
      <c r="BQ14" s="9"/>
      <c r="BR14" s="48"/>
      <c r="BS14" s="9"/>
      <c r="BT14" s="9"/>
      <c r="BU14" s="9"/>
      <c r="BV14" s="9"/>
      <c r="BW14" s="9"/>
      <c r="BX14" s="9"/>
      <c r="BY14" s="9"/>
      <c r="BZ14" s="9"/>
      <c r="CA14" s="28"/>
      <c r="CB14" s="1"/>
    </row>
    <row r="15" spans="1:90" ht="19.5" thickTop="1" x14ac:dyDescent="0.25">
      <c r="A15" s="1"/>
      <c r="B15" s="49" t="s">
        <v>18</v>
      </c>
      <c r="C15" s="50" t="s">
        <v>19</v>
      </c>
      <c r="D15" s="51"/>
      <c r="E15" s="51"/>
      <c r="F15" s="52" t="s">
        <v>20</v>
      </c>
      <c r="G15" s="53" t="s">
        <v>21</v>
      </c>
      <c r="H15" s="52" t="s">
        <v>22</v>
      </c>
      <c r="I15" s="54" t="s">
        <v>23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7"/>
      <c r="AY15" s="58" t="s">
        <v>24</v>
      </c>
      <c r="AZ15" s="59" t="s">
        <v>25</v>
      </c>
      <c r="BA15" s="1"/>
      <c r="BC15" s="1"/>
      <c r="BD15" s="60" t="s">
        <v>26</v>
      </c>
      <c r="BE15" s="61"/>
      <c r="BF15" s="62"/>
      <c r="BG15" s="63" t="s">
        <v>27</v>
      </c>
      <c r="BH15" s="63" t="s">
        <v>28</v>
      </c>
      <c r="BI15" s="63" t="s">
        <v>29</v>
      </c>
      <c r="BJ15" s="63" t="s">
        <v>30</v>
      </c>
      <c r="BK15" s="63" t="s">
        <v>31</v>
      </c>
      <c r="BL15" s="63" t="s">
        <v>32</v>
      </c>
      <c r="BM15" s="63" t="s">
        <v>33</v>
      </c>
      <c r="BN15" s="63" t="s">
        <v>34</v>
      </c>
      <c r="BO15" s="63" t="s">
        <v>35</v>
      </c>
      <c r="BP15" s="63" t="s">
        <v>36</v>
      </c>
      <c r="BQ15" s="63" t="s">
        <v>37</v>
      </c>
      <c r="BR15" s="63" t="s">
        <v>38</v>
      </c>
      <c r="BS15" s="63" t="s">
        <v>39</v>
      </c>
      <c r="BT15" s="63" t="s">
        <v>40</v>
      </c>
      <c r="BU15" s="63" t="s">
        <v>41</v>
      </c>
      <c r="BV15" s="63" t="s">
        <v>42</v>
      </c>
      <c r="BW15" s="63" t="s">
        <v>43</v>
      </c>
      <c r="BX15" s="63" t="s">
        <v>44</v>
      </c>
      <c r="BY15" s="63" t="s">
        <v>45</v>
      </c>
      <c r="BZ15" s="63" t="s">
        <v>46</v>
      </c>
      <c r="CA15" s="64" t="s">
        <v>47</v>
      </c>
      <c r="CB15" s="1"/>
      <c r="CG15" s="14"/>
    </row>
    <row r="16" spans="1:90" x14ac:dyDescent="0.25">
      <c r="A16" s="1"/>
      <c r="B16" s="65"/>
      <c r="C16" s="66"/>
      <c r="D16" s="67"/>
      <c r="E16" s="67"/>
      <c r="F16" s="68"/>
      <c r="G16" s="69"/>
      <c r="H16" s="68"/>
      <c r="I16" s="70" t="s">
        <v>27</v>
      </c>
      <c r="J16" s="71"/>
      <c r="K16" s="70" t="s">
        <v>28</v>
      </c>
      <c r="L16" s="71"/>
      <c r="M16" s="70" t="s">
        <v>29</v>
      </c>
      <c r="N16" s="71"/>
      <c r="O16" s="70" t="s">
        <v>30</v>
      </c>
      <c r="P16" s="71"/>
      <c r="Q16" s="70" t="s">
        <v>31</v>
      </c>
      <c r="R16" s="71"/>
      <c r="S16" s="70" t="s">
        <v>32</v>
      </c>
      <c r="T16" s="71"/>
      <c r="U16" s="70" t="s">
        <v>33</v>
      </c>
      <c r="V16" s="71"/>
      <c r="W16" s="70" t="s">
        <v>34</v>
      </c>
      <c r="X16" s="71"/>
      <c r="Y16" s="70" t="s">
        <v>35</v>
      </c>
      <c r="Z16" s="71"/>
      <c r="AA16" s="70" t="s">
        <v>36</v>
      </c>
      <c r="AB16" s="71"/>
      <c r="AC16" s="70" t="s">
        <v>37</v>
      </c>
      <c r="AD16" s="71"/>
      <c r="AE16" s="72" t="s">
        <v>38</v>
      </c>
      <c r="AF16" s="73"/>
      <c r="AG16" s="72" t="s">
        <v>39</v>
      </c>
      <c r="AH16" s="73"/>
      <c r="AI16" s="72" t="s">
        <v>40</v>
      </c>
      <c r="AJ16" s="73"/>
      <c r="AK16" s="72" t="s">
        <v>41</v>
      </c>
      <c r="AL16" s="73"/>
      <c r="AM16" s="72" t="s">
        <v>42</v>
      </c>
      <c r="AN16" s="73"/>
      <c r="AO16" s="72" t="s">
        <v>43</v>
      </c>
      <c r="AP16" s="73"/>
      <c r="AQ16" s="72" t="s">
        <v>44</v>
      </c>
      <c r="AR16" s="73"/>
      <c r="AS16" s="72" t="s">
        <v>45</v>
      </c>
      <c r="AT16" s="73"/>
      <c r="AU16" s="72" t="s">
        <v>46</v>
      </c>
      <c r="AV16" s="73"/>
      <c r="AW16" s="72" t="s">
        <v>47</v>
      </c>
      <c r="AX16" s="73"/>
      <c r="AY16" s="74"/>
      <c r="AZ16" s="75"/>
      <c r="BA16" s="1"/>
      <c r="BC16" s="1"/>
      <c r="BD16" s="76"/>
      <c r="BE16" s="77"/>
      <c r="BF16" s="78"/>
      <c r="BG16" s="79" t="str">
        <f>+I17</f>
        <v>09 - 14 Dic</v>
      </c>
      <c r="BH16" s="79" t="str">
        <f>+K17</f>
        <v>15 -21 Dic</v>
      </c>
      <c r="BI16" s="79" t="str">
        <f>+M17</f>
        <v>22 - 28 Dic</v>
      </c>
      <c r="BJ16" s="79" t="str">
        <f>+O17</f>
        <v>29 dic - 4 Ene</v>
      </c>
      <c r="BK16" s="79" t="str">
        <f>+Q17</f>
        <v>5 - 11 Ene</v>
      </c>
      <c r="BL16" s="79" t="str">
        <f>+S17</f>
        <v>12- 18 Ene</v>
      </c>
      <c r="BM16" s="79" t="str">
        <f>+U17</f>
        <v>19 - 25 Ene</v>
      </c>
      <c r="BN16" s="79" t="str">
        <f>+W17</f>
        <v>26 En - 01 Feb</v>
      </c>
      <c r="BO16" s="79" t="str">
        <f>+Y17</f>
        <v>02 - 08 Feb</v>
      </c>
      <c r="BP16" s="79" t="str">
        <f>+AA17</f>
        <v>09 - 15 Feb</v>
      </c>
      <c r="BQ16" s="79" t="str">
        <f>+AC17</f>
        <v>16 - 22 Feb</v>
      </c>
      <c r="BR16" s="79" t="str">
        <f>+AE17</f>
        <v>23 Feb - 1 Mar</v>
      </c>
      <c r="BS16" s="79" t="str">
        <f>+AG17</f>
        <v>02 - 08 Mar</v>
      </c>
      <c r="BT16" s="79" t="str">
        <f>+AI17</f>
        <v>9 - 15 Mar</v>
      </c>
      <c r="BU16" s="79" t="str">
        <f>+AK17</f>
        <v>16 - 22 Mar</v>
      </c>
      <c r="BV16" s="79" t="str">
        <f>+AM17</f>
        <v>23 - 29 Mar</v>
      </c>
      <c r="BW16" s="79" t="str">
        <f>+AO17</f>
        <v>30 Mar - 5 Abr</v>
      </c>
      <c r="BX16" s="79" t="str">
        <f>+AQ17</f>
        <v>06 - 12 Abr</v>
      </c>
      <c r="BY16" s="79" t="str">
        <f>+AS17</f>
        <v>13 - 19 Abr</v>
      </c>
      <c r="BZ16" s="79" t="str">
        <f>+AU17</f>
        <v>20 - 26 Abr</v>
      </c>
      <c r="CA16" s="80" t="str">
        <f>+AW17</f>
        <v>27 Ab - 3 May</v>
      </c>
      <c r="CB16" s="1"/>
      <c r="CG16" s="14"/>
    </row>
    <row r="17" spans="1:88" s="14" customFormat="1" x14ac:dyDescent="0.25">
      <c r="A17" s="2"/>
      <c r="B17" s="81"/>
      <c r="C17" s="82"/>
      <c r="D17" s="77"/>
      <c r="E17" s="77"/>
      <c r="F17" s="83"/>
      <c r="G17" s="84"/>
      <c r="H17" s="83"/>
      <c r="I17" s="85" t="s">
        <v>48</v>
      </c>
      <c r="J17" s="86"/>
      <c r="K17" s="85" t="s">
        <v>49</v>
      </c>
      <c r="L17" s="86"/>
      <c r="M17" s="85" t="s">
        <v>50</v>
      </c>
      <c r="N17" s="86"/>
      <c r="O17" s="85" t="s">
        <v>51</v>
      </c>
      <c r="P17" s="86"/>
      <c r="Q17" s="85" t="s">
        <v>52</v>
      </c>
      <c r="R17" s="86"/>
      <c r="S17" s="85" t="s">
        <v>53</v>
      </c>
      <c r="T17" s="86"/>
      <c r="U17" s="85" t="s">
        <v>54</v>
      </c>
      <c r="V17" s="86"/>
      <c r="W17" s="85" t="s">
        <v>55</v>
      </c>
      <c r="X17" s="86"/>
      <c r="Y17" s="85" t="s">
        <v>56</v>
      </c>
      <c r="Z17" s="86"/>
      <c r="AA17" s="85" t="s">
        <v>57</v>
      </c>
      <c r="AB17" s="86"/>
      <c r="AC17" s="85" t="s">
        <v>58</v>
      </c>
      <c r="AD17" s="86"/>
      <c r="AE17" s="85" t="s">
        <v>59</v>
      </c>
      <c r="AF17" s="86"/>
      <c r="AG17" s="87" t="s">
        <v>60</v>
      </c>
      <c r="AH17" s="88"/>
      <c r="AI17" s="87" t="s">
        <v>61</v>
      </c>
      <c r="AJ17" s="88"/>
      <c r="AK17" s="87" t="s">
        <v>62</v>
      </c>
      <c r="AL17" s="88"/>
      <c r="AM17" s="87" t="s">
        <v>63</v>
      </c>
      <c r="AN17" s="88"/>
      <c r="AO17" s="87" t="s">
        <v>64</v>
      </c>
      <c r="AP17" s="88"/>
      <c r="AQ17" s="87" t="s">
        <v>65</v>
      </c>
      <c r="AR17" s="88"/>
      <c r="AS17" s="87" t="s">
        <v>66</v>
      </c>
      <c r="AT17" s="88"/>
      <c r="AU17" s="87" t="s">
        <v>67</v>
      </c>
      <c r="AV17" s="88"/>
      <c r="AW17" s="87" t="s">
        <v>68</v>
      </c>
      <c r="AX17" s="88"/>
      <c r="AY17" s="89"/>
      <c r="AZ17" s="90"/>
      <c r="BA17" s="2"/>
      <c r="BC17" s="2"/>
      <c r="BD17" s="91" t="s">
        <v>69</v>
      </c>
      <c r="BE17" s="92"/>
      <c r="BF17" s="93" t="s">
        <v>70</v>
      </c>
      <c r="BG17" s="94">
        <f>+I50</f>
        <v>0.90000000000000013</v>
      </c>
      <c r="BH17" s="94">
        <f>+K50</f>
        <v>0</v>
      </c>
      <c r="BI17" s="94">
        <f>+M50</f>
        <v>0</v>
      </c>
      <c r="BJ17" s="94">
        <f>+O50</f>
        <v>0</v>
      </c>
      <c r="BK17" s="94">
        <f>+Q50</f>
        <v>0</v>
      </c>
      <c r="BL17" s="94">
        <f>+S50</f>
        <v>0</v>
      </c>
      <c r="BM17" s="94">
        <f>+U50</f>
        <v>0</v>
      </c>
      <c r="BN17" s="94">
        <f>+W50</f>
        <v>0</v>
      </c>
      <c r="BO17" s="94">
        <f>+Y50</f>
        <v>0</v>
      </c>
      <c r="BP17" s="94">
        <f>+AA50</f>
        <v>0</v>
      </c>
      <c r="BQ17" s="94">
        <f>+AC50</f>
        <v>0</v>
      </c>
      <c r="BR17" s="94">
        <f>+AE50</f>
        <v>0</v>
      </c>
      <c r="BS17" s="94">
        <f>+AG50</f>
        <v>0</v>
      </c>
      <c r="BT17" s="94">
        <f>+AI50</f>
        <v>0</v>
      </c>
      <c r="BU17" s="94">
        <f>+AK50</f>
        <v>0</v>
      </c>
      <c r="BV17" s="94">
        <f>+AM50</f>
        <v>0</v>
      </c>
      <c r="BW17" s="94">
        <f>+AO50</f>
        <v>0</v>
      </c>
      <c r="BX17" s="94">
        <f>+AQ50</f>
        <v>0</v>
      </c>
      <c r="BY17" s="94">
        <f>+AS50</f>
        <v>0</v>
      </c>
      <c r="BZ17" s="94">
        <f>+AU50</f>
        <v>0</v>
      </c>
      <c r="CA17" s="95">
        <f>+AW50</f>
        <v>0</v>
      </c>
      <c r="CB17" s="1"/>
      <c r="CC17" s="4"/>
      <c r="CD17" s="4"/>
      <c r="CE17" s="4"/>
      <c r="CH17" s="4"/>
      <c r="CI17" s="4"/>
      <c r="CJ17" s="4"/>
    </row>
    <row r="18" spans="1:88" x14ac:dyDescent="0.25">
      <c r="A18" s="1"/>
      <c r="B18" s="96">
        <v>1</v>
      </c>
      <c r="C18" s="97" t="s">
        <v>74</v>
      </c>
      <c r="D18" s="98"/>
      <c r="E18" s="98"/>
      <c r="F18" s="99" t="s">
        <v>75</v>
      </c>
      <c r="G18" s="99"/>
      <c r="H18" s="100">
        <v>0.08</v>
      </c>
      <c r="I18" s="101"/>
      <c r="J18" s="102">
        <f>+IF(I18&gt;=G18,H18,I18*H18/G18)</f>
        <v>0.08</v>
      </c>
      <c r="K18" s="101"/>
      <c r="L18" s="102">
        <f>+IF(($I18+$K18)&gt;=$G18,($H18-$J18),K18*$H18/$G18)</f>
        <v>0</v>
      </c>
      <c r="M18" s="101"/>
      <c r="N18" s="102">
        <f>+IF(($I18+$K18+$M18)&gt;=$G18,($H18-$J18-$L18),M18*$H18/$G18)</f>
        <v>0</v>
      </c>
      <c r="O18" s="101"/>
      <c r="P18" s="102">
        <f>+IF(($I18+$K18+$M18+$O18)&gt;=$G18,($H18-$J18-$L18-$N18),O18*$H18/$G18)</f>
        <v>0</v>
      </c>
      <c r="Q18" s="101"/>
      <c r="R18" s="102">
        <f>+IF(($I18+$K18+$M18+$O18+$Q18)&gt;=$G18,($H18-$J18-$L18-$N18-$P18),Q18*$H18/$G18)</f>
        <v>0</v>
      </c>
      <c r="S18" s="101"/>
      <c r="T18" s="102">
        <f>+IF(($I18+$K18+$M18+$O18+$Q18+$S18)&gt;=$G18,($H18-$J18-$L18-$N18-$P18-$R18),S18*$H18/$G18)</f>
        <v>0</v>
      </c>
      <c r="U18" s="101"/>
      <c r="V18" s="102">
        <f>+IF(($I18+$K18+$M18+$O18+$Q18+$S18+$U18)&gt;=$G18,($H18-$J18-$L18-$N18-$P18-$R18-$T18),U18*$H18/$G18)</f>
        <v>0</v>
      </c>
      <c r="W18" s="101"/>
      <c r="X18" s="102">
        <f>+IF(($I18+$K18+$M18+$O18+$Q18+$S18+$U18+$W18)&gt;=$G18,($H18-$J18-$L18-$N18-$P18-$R18-$T18-$V18),W18*$H18/$G18)</f>
        <v>0</v>
      </c>
      <c r="Y18" s="101"/>
      <c r="Z18" s="102">
        <f>+IF(($I18+$K18+$M18+$O18+$Q18+$S18+$U18+$W18+$Y18)&gt;=$G18,($H18-$J18-$L18-$N18-$P18-$R18-$T18-$V18-$X18),Y18*$H18/$G18)</f>
        <v>0</v>
      </c>
      <c r="AA18" s="101"/>
      <c r="AB18" s="102">
        <f>+IF(($I18+$K18+$M18+$O18+$Q18+$S18+$U18+$W18+$Y18+$AA18)&gt;=$G18,($H18-$J18-$L18-$N18-$P18-$R18-$T18-$V18-$X18-$Z18),AA18*$H18/$G18)</f>
        <v>0</v>
      </c>
      <c r="AC18" s="101"/>
      <c r="AD18" s="103">
        <f>+IF(($I18+$K18+$M18+$O18+$Q18+$S18+$U18+$W18+$Y18+$AA18+$AC18)&gt;=$G18,($H18-$J18-$L18-$N18-$P18-$R18-$T18-$V18-$X18-$Z18-$AB18),AC18*$H18/$G18)</f>
        <v>0</v>
      </c>
      <c r="AE18" s="101"/>
      <c r="AF18" s="103">
        <f>+IF(($I18+$K18+$M18+$O18+$Q18+$S18+$U18+$W18+$Y18+$AA18+$AC18+$AE18)&gt;=$G18,($H18-$J18-$L18-$N18-$P18-$R18-$T18-$V18-$X18-$Z18-$AB18-$AD18),AE18*$H18/$G18)</f>
        <v>0</v>
      </c>
      <c r="AG18" s="101"/>
      <c r="AH18" s="103">
        <f>+IF(($I18+$K18+$M18+$O18+$Q18+$S18+$U18+$W18+$Y18+$AA18+$AC18+$AE18+$AG18)&gt;=$G18,($H18-$J18-$L18-$N18-$P18-$R18-$T18-$V18-$X18-$Z18-$AB18-$AD18-$AF18),AG18*$H18/$G18)</f>
        <v>0</v>
      </c>
      <c r="AI18" s="101"/>
      <c r="AJ18" s="103">
        <f>+IF(($I18+$K18+$M18+$O18+$Q18+$S18+$U18+$W18+$Y18+$AA18+$AC18+$AE18+$AG18+$AI18)&gt;=$G18,($H18-$J18-$L18-$N18-$P18-$R18-$T18-$V18-$X18-$Z18-$AB18-$AD18-$AF18-$AH18),AI18*$H18/$G18)</f>
        <v>0</v>
      </c>
      <c r="AK18" s="101"/>
      <c r="AL18" s="103">
        <f>+IF(($I18+$K18+$M18+$O18+$Q18+$S18+$U18+$W18+$Y18+$AA18+$AC18+$AE18+$AG18+$AI18+$AK18)&gt;=$G18,($H18-$J18-$L18-$N18-$P18-$R18-$T18-$V18-$X18-$Z18-$AB18-$AD18-$AF18-$AH18-$AJ18),AK18*$H18/$G18)</f>
        <v>0</v>
      </c>
      <c r="AM18" s="101"/>
      <c r="AN18" s="103">
        <f>+IF(($I18+$K18+$M18+$O18+$Q18+$S18+$U18+$W18+$Y18+$AA18+$AC18+$AE18+$AG18+$AI18+$AK18+$AM18)&gt;=$G18,($H18-$J18-$L18-$N18-$P18-$R18-$T18-$V18-$X18-$Z18-$AB18-$AD18-$AF18-$AH18-$AJ18-$AL18),AM18*$H18/$G18)</f>
        <v>0</v>
      </c>
      <c r="AO18" s="101"/>
      <c r="AP18" s="103">
        <f>+IF(($I18+$K18+$M18+$O18+$Q18+$S18+$U18+$W18+$Y18+$AA18+$AC18+$AE18+$AG18+$AI18+$AK18+$AM18+$AO18)&gt;=$G18,($H18-$J18-$L18-$N18-$P18-$R18-$T18-$V18-$X18-$Z18-$AB18-$AD18-$AF18-$AH18-$AJ18-$AL18-$AN18),AO18*$H18/$G18)</f>
        <v>0</v>
      </c>
      <c r="AQ18" s="101"/>
      <c r="AR18" s="103">
        <f>+IF(($I18+$K18+$M18+$O18+$Q18+$S18+$U18+$W18+$Y18+$AA18+$AC18+$AE18+$AG18+$AI18+$AK18+$AM18+$AO18+$AQ18)&gt;=$G18,($H18-$J18-$L18-$N18-$P18-$R18-$T18-$V18-$X18-$Z18-$AB18-$AD18-$AF18-$AH18-$AJ18-$AL18-$AN18-$AP18),AQ18*$H18/$G18)</f>
        <v>0</v>
      </c>
      <c r="AS18" s="101"/>
      <c r="AT18" s="103">
        <f>+IF(($I18+$K18+$M18+$O18+$Q18+$S18+$U18+$W18+$Y18+$AA18+$AC18+$AE18+$AG18+$AI18+$AK18+$AM18+$AO18+$AQ18+$AS18)&gt;=$G18,($H18-$J18-$L18-$N18-$P18-$R18-$T18-$V18-$X18-$Z18-$AB18-$AD18-$AF18-$AH18-$AJ18-$AL18-$AN18-$AP18-$AR18),AS18*$H18/$G18)</f>
        <v>0</v>
      </c>
      <c r="AU18" s="101"/>
      <c r="AV18" s="103">
        <f>+IF(($I18+$K18+$M18+$O18+$Q18+$S18+$U18+$W18+$Y18+$AA18+$AC18+$AE18+$AG18+$AI18+$AK18+$AM18+$AO18+$AQ18+$AS18+$AU18)&gt;=$G18,($H18-$J18-$L18-$N18-$P18-$R18-$T18-$V18-$X18-$Z18-$AB18-$AD18-$AF18-$AH18-$AJ18-$AL18-$AN18-$AP18-$AR18-$AT18),AU18*$H18/$G18)</f>
        <v>0</v>
      </c>
      <c r="AW18" s="101"/>
      <c r="AX18" s="103">
        <f>+IF(($I18+$K18+$M18+$O18+$Q18+$S18+$U18+$W18+$Y18+$AA18+$AC18+$AE18+$AG18+$AI18+$AK18+$AM18+$AO18+$AQ18+$AS18+$AU18+$AW18)&gt;=$G18,($H18-$J18-$L18-$N18-$P18-$R18-$T18-$V18-$X18-$Z18-$AB18-$AD18-$AF18-$AH18-$AJ18-$AL18-$AN18-$AP18-$AR18-$AT18-$AV18),AW18*$H18/$G18)</f>
        <v>0</v>
      </c>
      <c r="AY18" s="101">
        <f t="shared" ref="AY18:AZ47" si="2">+I18+K18+M18+O18+Q18+S18+U18+W18+Y18+AA18+AC18+AE18+AG18+AI18+AK18+AM18+AO18+AQ18+AS18+AU18+AW18</f>
        <v>0</v>
      </c>
      <c r="AZ18" s="104">
        <f t="shared" si="2"/>
        <v>0.08</v>
      </c>
      <c r="BA18" s="1"/>
      <c r="BC18" s="1"/>
      <c r="CB18" s="1"/>
      <c r="CG18" s="14"/>
    </row>
    <row r="19" spans="1:88" x14ac:dyDescent="0.25">
      <c r="A19" s="1"/>
      <c r="B19" s="105"/>
      <c r="C19" s="106"/>
      <c r="D19" s="107"/>
      <c r="E19" s="107"/>
      <c r="F19" s="108"/>
      <c r="G19" s="108"/>
      <c r="H19" s="109"/>
      <c r="I19" s="110"/>
      <c r="J19" s="102">
        <f>+IF(I19&gt;=G18,H18,I19*H18/G18)</f>
        <v>0.08</v>
      </c>
      <c r="K19" s="110"/>
      <c r="L19" s="102">
        <f>+IF(($I19+$K19)&gt;=$G18,($H18-$J19),K19*$H18/$G18)</f>
        <v>0</v>
      </c>
      <c r="M19" s="110"/>
      <c r="N19" s="102">
        <f>+IF(($I19+$K19+$M19)&gt;=$G18,($H18-$J19-$L19),M19*$H18/$G18)</f>
        <v>0</v>
      </c>
      <c r="O19" s="110"/>
      <c r="P19" s="102">
        <f>+IF(($I19+$K19+$M19+$O19)&gt;=$G18,($H18-$J19-$L19-$N19),O19*$H18/$G18)</f>
        <v>0</v>
      </c>
      <c r="Q19" s="110"/>
      <c r="R19" s="102">
        <f>+IF(($I19+$K19+$M19+$O19+$Q19)&gt;=$G18,($H18-$J19-$L19-$N19-$P19),Q19*$H18/$G18)</f>
        <v>0</v>
      </c>
      <c r="S19" s="110"/>
      <c r="T19" s="102">
        <f>+IF(($I19+$K19+$M19+$O19+$Q19+$S19)&gt;=$G18,($H18-$J19-$L19-$N19-$P19-$R19),S19*$H18/$G18)</f>
        <v>0</v>
      </c>
      <c r="U19" s="110"/>
      <c r="V19" s="102">
        <f>+IF(($I19+$K19+$M19+$O19+$Q19+$S19+$U19)&gt;=$G18,($H18-$J19-$L19-$N19-$P19-$R19-$T19),U19*$H18/$G18)</f>
        <v>0</v>
      </c>
      <c r="W19" s="110"/>
      <c r="X19" s="102">
        <f>+IF(($I19+$K19+$M19+$O19+$Q19+$S19+$U19+$W19)&gt;=$G18,($H18-$J19-$L19-$N19-$P19-$R19-$T19-$V19),W19*$H18/$G18)</f>
        <v>0</v>
      </c>
      <c r="Y19" s="110"/>
      <c r="Z19" s="102">
        <f>+IF(($I19+$K19+$M19+$O19+$Q19+$S19+$U19+$W19+$Y19)&gt;=$G18,($H18-$J19-$L19-$N19-$P19-$R19-$T19-$V19-$X19),Y19*$H18/$G18)</f>
        <v>0</v>
      </c>
      <c r="AA19" s="110"/>
      <c r="AB19" s="102">
        <f>+IF(($I19+$K19+$M19+$O19+$Q19+$S19+$U19+$W19+$Y19+$AA19)&gt;=$G18,($H18-$J19-$L19-$N19-$P19-$R19-$T19-$V19-$X19-$Z19),AA19*$H18/$G18)</f>
        <v>0</v>
      </c>
      <c r="AC19" s="110"/>
      <c r="AD19" s="103">
        <f>+IF(($I19+$K19+$M19+$O19+$Q19+$S19+$U19+$W19+$Y19+$AA19+$AC19)&gt;=$G18,($H18-$J19-$L19-$N19-$P19-$R19-$T19-$V19-$X19-$Z19-$AB19),AC19*$H18/$G18)</f>
        <v>0</v>
      </c>
      <c r="AE19" s="110"/>
      <c r="AF19" s="103">
        <f>+IF(($I19+$K19+$M19+$O19+$Q19+$S19+$U19+$W19+$Y19+$AA19+$AC19+$AE19)&gt;=$G18,($H18-$J19-$L19-$N19-$P19-$R19-$T19-$V19-$X19-$Z19-$AB19-$AD19),AE19*$H18/$G18)</f>
        <v>0</v>
      </c>
      <c r="AG19" s="110"/>
      <c r="AH19" s="103">
        <f>+IF(($I19+$K19+$M19+$O19+$Q19+$S19+$U19+$W19+$Y19+$AA19+$AC19+$AE19+$AG19)&gt;=$G18,($H18-$J19-$L19-$N19-$P19-$R19-$T19-$V19-$X19-$Z19-$AB19-$AD19-$AF19),AG19*$H18/$G18)</f>
        <v>0</v>
      </c>
      <c r="AI19" s="110"/>
      <c r="AJ19" s="103">
        <f>+IF(($I19+$K19+$M19+$O19+$Q19+$S19+$U19+$W19+$Y19+$AA19+$AC19+$AE19+$AG19+$AI19)&gt;=$G18,($H18-$J19-$L19-$N19-$P19-$R19-$T19-$V19-$X19-$Z19-$AB19-$AD19-$AF19-$AH19),AI19*$H18/$G18)</f>
        <v>0</v>
      </c>
      <c r="AK19" s="110"/>
      <c r="AL19" s="103">
        <f>+IF(($I19+$K19+$M19+$O19+$Q19+$S19+$U19+$W19+$Y19+$AA19+$AC19+$AE19+$AG19+$AI19+$AK19)&gt;=$G18,($H18-$J19-$L19-$N19-$P19-$R19-$T19-$V19-$X19-$Z19-$AB19-$AD19-$AF19-$AH19-$AJ19),AK19*$H18/$G18)</f>
        <v>0</v>
      </c>
      <c r="AM19" s="110"/>
      <c r="AN19" s="103">
        <f>+IF(($I19+$K19+$M19+$O19+$Q19+$S19+$U19+$W19+$Y19+$AA19+$AC19+$AE19+$AG19+$AI19+$AK19+$AM19)&gt;=$G18,($H18-$J19-$L19-$N19-$P19-$R19-$T19-$V19-$X19-$Z19-$AB19-$AD19-$AF19-$AH19-$AJ19-$AL19),AM19*$H18/$G18)</f>
        <v>0</v>
      </c>
      <c r="AO19" s="110"/>
      <c r="AP19" s="103">
        <f>+IF(($I19+$K19+$M19+$O19+$Q19+$S19+$U19+$W19+$Y19+$AA19+$AC19+$AE19+$AG19+$AI19+$AK19+$AM19+$AO19)&gt;=$G18,($H18-$J19-$L19-$N19-$P19-$R19-$T19-$V19-$X19-$Z19-$AB19-$AD19-$AF19-$AH19-$AJ19-$AL19-$AN19),AO19*$H18/$G18)</f>
        <v>0</v>
      </c>
      <c r="AQ19" s="110"/>
      <c r="AR19" s="103">
        <f>+IF(($I19+$K19+$M19+$O19+$Q19+$S19+$U19+$W19+$Y19+$AA19+$AC19+$AE19+$AG19+$AI19+$AK19+$AM19+$AO19+$AQ19)&gt;=$G18,($H18-$J19-$L19-$N19-$P19-$R19-$T19-$V19-$X19-$Z19-$AB19-$AD19-$AF19-$AH19-$AJ19-$AL19-$AN19-$AP19),AQ19*$H18/$G18)</f>
        <v>0</v>
      </c>
      <c r="AS19" s="110"/>
      <c r="AT19" s="103">
        <f>+IF(($I19+$K19+$M19+$O19+$Q19+$S19+$U19+$W19+$Y19+$AA19+$AC19+$AE19+$AG19+$AI19+$AK19+$AM19+$AO19+$AQ19+$AS19)&gt;=$G18,($H18-$J19-$L19-$N19-$P19-$R19-$T19-$V19-$X19-$Z19-$AB19-$AD19-$AF19-$AH19-$AJ19-$AL19-$AN19-$AP19-$AR19),AS19*$H18/$G18)</f>
        <v>0</v>
      </c>
      <c r="AU19" s="110"/>
      <c r="AV19" s="103">
        <f>+IF(($I19+$K19+$M19+$O19+$Q19+$S19+$U19+$W19+$Y19+$AA19+$AC19+$AE19+$AG19+$AI19+$AK19+$AM19+$AO19+$AQ19+$AS19+$AU19)&gt;=$G18,($H18-$J19-$L19-$N19-$P19-$R19-$T19-$V19-$X19-$Z19-$AB19-$AD19-$AF19-$AH19-$AJ19-$AL19-$AN19-$AP19-$AR19-$AT19),AU19*$H18/$G18)</f>
        <v>0</v>
      </c>
      <c r="AW19" s="110"/>
      <c r="AX19" s="103">
        <f>+IF(($I19+$K19+$M19+$O19+$Q19+$S19+$U19+$W19+$Y19+$AA19+$AC19+$AE19+$AG19+$AI19+$AK19+$AM19+$AO19+$AQ19+$AS19+$AU19+$AW19)&gt;=$G18,($H18-$J19-$L19-$N19-$P19-$R19-$T19-$V19-$X19-$Z19-$AB19-$AD19-$AF19-$AH19-$AJ19-$AL19-$AN19-$AP19-$AR19-$AT19-$AV19),AW19*$H18/$G18)</f>
        <v>0</v>
      </c>
      <c r="AY19" s="101">
        <f t="shared" si="2"/>
        <v>0</v>
      </c>
      <c r="AZ19" s="104">
        <f t="shared" si="2"/>
        <v>0.08</v>
      </c>
      <c r="BA19" s="1"/>
      <c r="BC19" s="1"/>
      <c r="BD19" s="11"/>
      <c r="BE19" s="11"/>
      <c r="BF19" s="11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"/>
      <c r="CG19" s="14"/>
    </row>
    <row r="20" spans="1:88" x14ac:dyDescent="0.25">
      <c r="A20" s="1"/>
      <c r="B20" s="112">
        <f>1+B18</f>
        <v>2</v>
      </c>
      <c r="C20" s="113" t="s">
        <v>76</v>
      </c>
      <c r="D20" s="114"/>
      <c r="E20" s="114"/>
      <c r="F20" s="115" t="s">
        <v>71</v>
      </c>
      <c r="G20" s="115"/>
      <c r="H20" s="116">
        <v>7.0000000000000007E-2</v>
      </c>
      <c r="I20" s="127"/>
      <c r="J20" s="111">
        <f>+IF(I20&gt;=G20,H20,I20*H20/G20)</f>
        <v>7.0000000000000007E-2</v>
      </c>
      <c r="K20" s="127"/>
      <c r="L20" s="111">
        <f>+IF(($I20+$K20)&gt;=$G20,($H20-$J20),K20*$H20/$G20)</f>
        <v>0</v>
      </c>
      <c r="M20" s="127"/>
      <c r="N20" s="111">
        <f>+IF(($I20+$K20+$M20)&gt;=$G20,($H20-$J20-$L20),M20*$H20/$G20)</f>
        <v>0</v>
      </c>
      <c r="O20" s="127"/>
      <c r="P20" s="111">
        <f>+IF(($I20+$K20+$M20+$O20)&gt;=$G20,($H20-$J20-$L20-$N20),O20*$H20/$G20)</f>
        <v>0</v>
      </c>
      <c r="Q20" s="127"/>
      <c r="R20" s="111">
        <f>+IF(($I20+$K20+$M20+$O20+$Q20)&gt;=$G20,($H20-$J20-$L20-$N20-$P20),Q20*$H20/$G20)</f>
        <v>0</v>
      </c>
      <c r="S20" s="127"/>
      <c r="T20" s="111">
        <f>+IF(($I20+$K20+$M20+$O20+$Q20+$S20)&gt;=$G20,($H20-$J20-$L20-$N20-$P20-$R20),S20*$H20/$G20)</f>
        <v>0</v>
      </c>
      <c r="U20" s="127"/>
      <c r="V20" s="111">
        <f>+IF(($I20+$K20+$M20+$O20+$Q20+$S20+$U20)&gt;=$G20,($H20-$J20-$L20-$N20-$P20-$R20-$T20),U20*$H20/$G20)</f>
        <v>0</v>
      </c>
      <c r="W20" s="127"/>
      <c r="X20" s="111">
        <f>+IF(($I20+$K20+$M20+$O20+$Q20+$S20+$U20+$W20)&gt;=$G20,($H20-$J20-$L20-$N20-$P20-$R20-$T20-$V20),W20*$H20/$G20)</f>
        <v>0</v>
      </c>
      <c r="Y20" s="127"/>
      <c r="Z20" s="111">
        <f>+IF(($I20+$K20+$M20+$O20+$Q20+$S20+$U20+$W20+$Y20)&gt;=$G20,($H20-$J20-$L20-$N20-$P20-$R20-$T20-$V20-$X20),Y20*$H20/$G20)</f>
        <v>0</v>
      </c>
      <c r="AA20" s="127"/>
      <c r="AB20" s="111">
        <f>+IF(($I20+$K20+$M20+$O20+$Q20+$S20+$U20+$W20+$Y20+$AA20)&gt;=$G20,($H20-$J20-$L20-$N20-$P20-$R20-$T20-$V20-$X20-$Z20),AA20*$H20/$G20)</f>
        <v>0</v>
      </c>
      <c r="AC20" s="127"/>
      <c r="AD20" s="118">
        <f>+IF(($I20+$K20+$M20+$O20+$Q20+$S20+$U20+$W20+$Y20+$AA20+$AC20)&gt;=$G20,($H20-$J20-$L20-$N20-$P20-$R20-$T20-$V20-$X20-$Z20-$AB20),AC20*$H20/$G20)</f>
        <v>0</v>
      </c>
      <c r="AE20" s="127"/>
      <c r="AF20" s="118">
        <f>+IF(($I20+$K20+$M20+$O20+$Q20+$S20+$U20+$W20+$Y20+$AA20+$AC20+$AE20)&gt;=$G20,($H20-$J20-$L20-$N20-$P20-$R20-$T20-$V20-$X20-$Z20-$AB20-$AD20),AE20*$H20/$G20)</f>
        <v>0</v>
      </c>
      <c r="AG20" s="127"/>
      <c r="AH20" s="118">
        <f>+IF(($I20+$K20+$M20+$O20+$Q20+$S20+$U20+$W20+$Y20+$AA20+$AC20+$AE20+$AG20)&gt;=$G20,($H20-$J20-$L20-$N20-$P20-$R20-$T20-$V20-$X20-$Z20-$AB20-$AD20-$AF20),AG20*$H20/$G20)</f>
        <v>0</v>
      </c>
      <c r="AI20" s="127"/>
      <c r="AJ20" s="118">
        <f>+IF(($I20+$K20+$M20+$O20+$Q20+$S20+$U20+$W20+$Y20+$AA20+$AC20+$AE20+$AG20+$AI20)&gt;=$G20,($H20-$J20-$L20-$N20-$P20-$R20-$T20-$V20-$X20-$Z20-$AB20-$AD20-$AF20-$AH20),AI20*$H20/$G20)</f>
        <v>0</v>
      </c>
      <c r="AK20" s="127"/>
      <c r="AL20" s="118">
        <f>+IF(($I20+$K20+$M20+$O20+$Q20+$S20+$U20+$W20+$Y20+$AA20+$AC20+$AE20+$AG20+$AI20+$AK20)&gt;=$G20,($H20-$J20-$L20-$N20-$P20-$R20-$T20-$V20-$X20-$Z20-$AB20-$AD20-$AF20-$AH20-$AJ20),AK20*$H20/$G20)</f>
        <v>0</v>
      </c>
      <c r="AM20" s="127"/>
      <c r="AN20" s="118">
        <f>+IF(($I20+$K20+$M20+$O20+$Q20+$S20+$U20+$W20+$Y20+$AA20+$AC20+$AE20+$AG20+$AI20+$AK20+$AM20)&gt;=$G20,($H20-$J20-$L20-$N20-$P20-$R20-$T20-$V20-$X20-$Z20-$AB20-$AD20-$AF20-$AH20-$AJ20-$AL20),AM20*$H20/$G20)</f>
        <v>0</v>
      </c>
      <c r="AO20" s="127"/>
      <c r="AP20" s="118">
        <f>+IF(($I20+$K20+$M20+$O20+$Q20+$S20+$U20+$W20+$Y20+$AA20+$AC20+$AE20+$AG20+$AI20+$AK20+$AM20+$AO20)&gt;=$G20,($H20-$J20-$L20-$N20-$P20-$R20-$T20-$V20-$X20-$Z20-$AB20-$AD20-$AF20-$AH20-$AJ20-$AL20-$AN20),AO20*$H20/$G20)</f>
        <v>0</v>
      </c>
      <c r="AQ20" s="127"/>
      <c r="AR20" s="118">
        <f>+IF(($I20+$K20+$M20+$O20+$Q20+$S20+$U20+$W20+$Y20+$AA20+$AC20+$AE20+$AG20+$AI20+$AK20+$AM20+$AO20+$AQ20)&gt;=$G20,($H20-$J20-$L20-$N20-$P20-$R20-$T20-$V20-$X20-$Z20-$AB20-$AD20-$AF20-$AH20-$AJ20-$AL20-$AN20-$AP20),AQ20*$H20/$G20)</f>
        <v>0</v>
      </c>
      <c r="AS20" s="127"/>
      <c r="AT20" s="118">
        <f>+IF(($I20+$K20+$M20+$O20+$Q20+$S20+$U20+$W20+$Y20+$AA20+$AC20+$AE20+$AG20+$AI20+$AK20+$AM20+$AO20+$AQ20+$AS20)&gt;=$G20,($H20-$J20-$L20-$N20-$P20-$R20-$T20-$V20-$X20-$Z20-$AB20-$AD20-$AF20-$AH20-$AJ20-$AL20-$AN20-$AP20-$AR20),AS20*$H20/$G20)</f>
        <v>0</v>
      </c>
      <c r="AU20" s="127"/>
      <c r="AV20" s="118">
        <f>+IF(($I20+$K20+$M20+$O20+$Q20+$S20+$U20+$W20+$Y20+$AA20+$AC20+$AE20+$AG20+$AI20+$AK20+$AM20+$AO20+$AQ20+$AS20+$AU20)&gt;=$G20,($H20-$J20-$L20-$N20-$P20-$R20-$T20-$V20-$X20-$Z20-$AB20-$AD20-$AF20-$AH20-$AJ20-$AL20-$AN20-$AP20-$AR20-$AT20),AU20*$H20/$G20)</f>
        <v>0</v>
      </c>
      <c r="AW20" s="127"/>
      <c r="AX20" s="118">
        <f>+IF(($I20+$K20+$M20+$O20+$Q20+$S20+$U20+$W20+$Y20+$AA20+$AC20+$AE20+$AG20+$AI20+$AK20+$AM20+$AO20+$AQ20+$AS20+$AU20+$AW20)&gt;=$G20,($H20-$J20-$L20-$N20-$P20-$R20-$T20-$V20-$X20-$Z20-$AB20-$AD20-$AF20-$AH20-$AJ20-$AL20-$AN20-$AP20-$AR20-$AT20-$AV20),AW20*$H20/$G20)</f>
        <v>0</v>
      </c>
      <c r="AY20" s="127">
        <f t="shared" si="2"/>
        <v>0</v>
      </c>
      <c r="AZ20" s="119">
        <f t="shared" si="2"/>
        <v>7.0000000000000007E-2</v>
      </c>
      <c r="BA20" s="1"/>
      <c r="BC20" s="1"/>
      <c r="CB20" s="1"/>
    </row>
    <row r="21" spans="1:88" x14ac:dyDescent="0.25">
      <c r="A21" s="1"/>
      <c r="B21" s="120"/>
      <c r="C21" s="121"/>
      <c r="D21" s="122"/>
      <c r="E21" s="122"/>
      <c r="F21" s="123"/>
      <c r="G21" s="123"/>
      <c r="H21" s="124"/>
      <c r="I21" s="128"/>
      <c r="J21" s="111">
        <f>+IF(I21&gt;=G20,H20,I21*H20/G20)</f>
        <v>7.0000000000000007E-2</v>
      </c>
      <c r="K21" s="128"/>
      <c r="L21" s="111">
        <f>+IF(($I21+$K21)&gt;=$G20,($H20-$J21),K21*$H20/$G20)</f>
        <v>0</v>
      </c>
      <c r="M21" s="128"/>
      <c r="N21" s="111">
        <f>+IF(($I21+$K21+$M21)&gt;=$G20,($H20-$J21-$L21),M21*$H20/$G20)</f>
        <v>0</v>
      </c>
      <c r="O21" s="128"/>
      <c r="P21" s="111">
        <f>+IF(($I21+$K21+$M21+$O21)&gt;=$G20,($H20-$J21-$L21-$N21),O21*$H20/$G20)</f>
        <v>0</v>
      </c>
      <c r="Q21" s="128"/>
      <c r="R21" s="111">
        <f>+IF(($I21+$K21+$M21+$O21+$Q21)&gt;=$G20,($H20-$J21-$L21-$N21-$P21),Q21*$H20/$G20)</f>
        <v>0</v>
      </c>
      <c r="S21" s="128"/>
      <c r="T21" s="111">
        <f>+IF(($I21+$K21+$M21+$O21+$Q21+$S21)&gt;=$G20,($H20-$J21-$L21-$N21-$P21-$R21),S21*$H20/$G20)</f>
        <v>0</v>
      </c>
      <c r="U21" s="128"/>
      <c r="V21" s="111">
        <f>+IF(($I21+$K21+$M21+$O21+$Q21+$S21+$U21)&gt;=$G20,($H20-$J21-$L21-$N21-$P21-$R21-$T21),U21*$H20/$G20)</f>
        <v>0</v>
      </c>
      <c r="W21" s="128"/>
      <c r="X21" s="111">
        <f>+IF(($I21+$K21+$M21+$O21+$Q21+$S21+$U21+$W21)&gt;=$G20,($H20-$J21-$L21-$N21-$P21-$R21-$T21-$V21),W21*$H20/$G20)</f>
        <v>0</v>
      </c>
      <c r="Y21" s="128"/>
      <c r="Z21" s="111">
        <f>+IF(($I21+$K21+$M21+$O21+$Q21+$S21+$U21+$W21+$Y21)&gt;=$G20,($H20-$J21-$L21-$N21-$P21-$R21-$T21-$V21-$X21),Y21*$H20/$G20)</f>
        <v>0</v>
      </c>
      <c r="AA21" s="128"/>
      <c r="AB21" s="111">
        <f>+IF(($I21+$K21+$M21+$O21+$Q21+$S21+$U21+$W21+$Y21+$AA21)&gt;=$G20,($H20-$J21-$L21-$N21-$P21-$R21-$T21-$V21-$X21-$Z21),AA21*$H20/$G20)</f>
        <v>0</v>
      </c>
      <c r="AC21" s="128"/>
      <c r="AD21" s="118">
        <f>+IF(($I21+$K21+$M21+$O21+$Q21+$S21+$U21+$W21+$Y21+$AA21+$AC21)&gt;=$G20,($H20-$J21-$L21-$N21-$P21-$R21-$T21-$V21-$X21-$Z21-$AB21),AC21*$H20/$G20)</f>
        <v>0</v>
      </c>
      <c r="AE21" s="128"/>
      <c r="AF21" s="118">
        <f>+IF(($I21+$K21+$M21+$O21+$Q21+$S21+$U21+$W21+$Y21+$AA21+$AC21+$AE21)&gt;=$G20,($H20-$J21-$L21-$N21-$P21-$R21-$T21-$V21-$X21-$Z21-$AB21-$AD21),AE21*$H20/$G20)</f>
        <v>0</v>
      </c>
      <c r="AG21" s="128"/>
      <c r="AH21" s="118">
        <f>+IF(($I21+$K21+$M21+$O21+$Q21+$S21+$U21+$W21+$Y21+$AA21+$AC21+$AE21+$AG21)&gt;=$G20,($H20-$J21-$L21-$N21-$P21-$R21-$T21-$V21-$X21-$Z21-$AB21-$AD21-$AF21),AG21*$H20/$G20)</f>
        <v>0</v>
      </c>
      <c r="AI21" s="128"/>
      <c r="AJ21" s="118">
        <f>+IF(($I21+$K21+$M21+$O21+$Q21+$S21+$U21+$W21+$Y21+$AA21+$AC21+$AE21+$AG21+$AI21)&gt;=$G20,($H20-$J21-$L21-$N21-$P21-$R21-$T21-$V21-$X21-$Z21-$AB21-$AD21-$AF21-$AH21),AI21*$H20/$G20)</f>
        <v>0</v>
      </c>
      <c r="AK21" s="128"/>
      <c r="AL21" s="118">
        <f>+IF(($I21+$K21+$M21+$O21+$Q21+$S21+$U21+$W21+$Y21+$AA21+$AC21+$AE21+$AG21+$AI21+$AK21)&gt;=$G20,($H20-$J21-$L21-$N21-$P21-$R21-$T21-$V21-$X21-$Z21-$AB21-$AD21-$AF21-$AH21-$AJ21),AK21*$H20/$G20)</f>
        <v>0</v>
      </c>
      <c r="AM21" s="128"/>
      <c r="AN21" s="118">
        <f>+IF(($I21+$K21+$M21+$O21+$Q21+$S21+$U21+$W21+$Y21+$AA21+$AC21+$AE21+$AG21+$AI21+$AK21+$AM21)&gt;=$G20,($H20-$J21-$L21-$N21-$P21-$R21-$T21-$V21-$X21-$Z21-$AB21-$AD21-$AF21-$AH21-$AJ21-$AL21),AM21*$H20/$G20)</f>
        <v>0</v>
      </c>
      <c r="AO21" s="128"/>
      <c r="AP21" s="118">
        <f>+IF(($I21+$K21+$M21+$O21+$Q21+$S21+$U21+$W21+$Y21+$AA21+$AC21+$AE21+$AG21+$AI21+$AK21+$AM21+$AO21)&gt;=$G20,($H20-$J21-$L21-$N21-$P21-$R21-$T21-$V21-$X21-$Z21-$AB21-$AD21-$AF21-$AH21-$AJ21-$AL21-$AN21),AO21*$H20/$G20)</f>
        <v>0</v>
      </c>
      <c r="AQ21" s="128"/>
      <c r="AR21" s="118">
        <f>+IF(($I21+$K21+$M21+$O21+$Q21+$S21+$U21+$W21+$Y21+$AA21+$AC21+$AE21+$AG21+$AI21+$AK21+$AM21+$AO21+$AQ21)&gt;=$G20,($H20-$J21-$L21-$N21-$P21-$R21-$T21-$V21-$X21-$Z21-$AB21-$AD21-$AF21-$AH21-$AJ21-$AL21-$AN21-$AP21),AQ21*$H20/$G20)</f>
        <v>0</v>
      </c>
      <c r="AS21" s="128"/>
      <c r="AT21" s="118">
        <f>+IF(($I21+$K21+$M21+$O21+$Q21+$S21+$U21+$W21+$Y21+$AA21+$AC21+$AE21+$AG21+$AI21+$AK21+$AM21+$AO21+$AQ21+$AS21)&gt;=$G20,($H20-$J21-$L21-$N21-$P21-$R21-$T21-$V21-$X21-$Z21-$AB21-$AD21-$AF21-$AH21-$AJ21-$AL21-$AN21-$AP21-$AR21),AS21*$H20/$G20)</f>
        <v>0</v>
      </c>
      <c r="AU21" s="128"/>
      <c r="AV21" s="118">
        <f>+IF(($I21+$K21+$M21+$O21+$Q21+$S21+$U21+$W21+$Y21+$AA21+$AC21+$AE21+$AG21+$AI21+$AK21+$AM21+$AO21+$AQ21+$AS21+$AU21)&gt;=$G20,($H20-$J21-$L21-$N21-$P21-$R21-$T21-$V21-$X21-$Z21-$AB21-$AD21-$AF21-$AH21-$AJ21-$AL21-$AN21-$AP21-$AR21-$AT21),AU21*$H20/$G20)</f>
        <v>0</v>
      </c>
      <c r="AW21" s="128"/>
      <c r="AX21" s="118">
        <f>+IF(($I21+$K21+$M21+$O21+$Q21+$S21+$U21+$W21+$Y21+$AA21+$AC21+$AE21+$AG21+$AI21+$AK21+$AM21+$AO21+$AQ21+$AS21+$AU21+$AW21)&gt;=$G20,($H20-$J21-$L21-$N21-$P21-$R21-$T21-$V21-$X21-$Z21-$AB21-$AD21-$AF21-$AH21-$AJ21-$AL21-$AN21-$AP21-$AR21-$AT21-$AV21),AW21*$H20/$G20)</f>
        <v>0</v>
      </c>
      <c r="AY21" s="127">
        <f t="shared" si="2"/>
        <v>0</v>
      </c>
      <c r="AZ21" s="119">
        <f t="shared" si="2"/>
        <v>7.0000000000000007E-2</v>
      </c>
      <c r="BA21" s="1"/>
      <c r="BC21" s="1"/>
      <c r="CB21" s="1"/>
    </row>
    <row r="22" spans="1:88" x14ac:dyDescent="0.25">
      <c r="A22" s="1"/>
      <c r="B22" s="112">
        <f t="shared" ref="B22" si="3">1+B20</f>
        <v>3</v>
      </c>
      <c r="C22" s="97" t="s">
        <v>77</v>
      </c>
      <c r="D22" s="98"/>
      <c r="E22" s="98"/>
      <c r="F22" s="99" t="s">
        <v>71</v>
      </c>
      <c r="G22" s="99"/>
      <c r="H22" s="100">
        <v>0.04</v>
      </c>
      <c r="I22" s="101"/>
      <c r="J22" s="102">
        <f>+IF(I22&gt;=G22,H22,I22*H22/G22)</f>
        <v>0.04</v>
      </c>
      <c r="K22" s="101"/>
      <c r="L22" s="102">
        <f>+IF(($I22+$K22)&gt;=$G22,($H22-$J22),K22*$H22/$G22)</f>
        <v>0</v>
      </c>
      <c r="M22" s="101"/>
      <c r="N22" s="102">
        <f>+IF(($I22+$K22+$M22)&gt;=$G22,($H22-$J22-$L22),M22*$H22/$G22)</f>
        <v>0</v>
      </c>
      <c r="O22" s="101"/>
      <c r="P22" s="102">
        <f>+IF(($I22+$K22+$M22+$O22)&gt;=$G22,($H22-$J22-$L22-$N22),O22*$H22/$G22)</f>
        <v>0</v>
      </c>
      <c r="Q22" s="101"/>
      <c r="R22" s="102">
        <f>+IF(($I22+$K22+$M22+$O22+$Q22)&gt;=$G22,($H22-$J22-$L22-$N22-$P22),Q22*$H22/$G22)</f>
        <v>0</v>
      </c>
      <c r="S22" s="101"/>
      <c r="T22" s="102">
        <f>+IF(($I22+$K22+$M22+$O22+$Q22+$S22)&gt;=$G22,($H22-$J22-$L22-$N22-$P22-$R22),S22*$H22/$G22)</f>
        <v>0</v>
      </c>
      <c r="U22" s="101"/>
      <c r="V22" s="102">
        <f>+IF(($I22+$K22+$M22+$O22+$Q22+$S22+$U22)&gt;=$G22,($H22-$J22-$L22-$N22-$P22-$R22-$T22),U22*$H22/$G22)</f>
        <v>0</v>
      </c>
      <c r="W22" s="101"/>
      <c r="X22" s="102">
        <f>+IF(($I22+$K22+$M22+$O22+$Q22+$S22+$U22+$W22)&gt;=$G22,($H22-$J22-$L22-$N22-$P22-$R22-$T22-$V22),W22*$H22/$G22)</f>
        <v>0</v>
      </c>
      <c r="Y22" s="101"/>
      <c r="Z22" s="102">
        <f>+IF(($I22+$K22+$M22+$O22+$Q22+$S22+$U22+$W22+$Y22)&gt;=$G22,($H22-$J22-$L22-$N22-$P22-$R22-$T22-$V22-$X22),Y22*$H22/$G22)</f>
        <v>0</v>
      </c>
      <c r="AA22" s="101"/>
      <c r="AB22" s="102">
        <f>+IF(($I22+$K22+$M22+$O22+$Q22+$S22+$U22+$W22+$Y22+$AA22)&gt;=$G22,($H22-$J22-$L22-$N22-$P22-$R22-$T22-$V22-$X22-$Z22),AA22*$H22/$G22)</f>
        <v>0</v>
      </c>
      <c r="AC22" s="101"/>
      <c r="AD22" s="103">
        <f>+IF(($I22+$K22+$M22+$O22+$Q22+$S22+$U22+$W22+$Y22+$AA22+$AC22)&gt;=$G22,($H22-$J22-$L22-$N22-$P22-$R22-$T22-$V22-$X22-$Z22-$AB22),AC22*$H22/$G22)</f>
        <v>0</v>
      </c>
      <c r="AE22" s="101"/>
      <c r="AF22" s="103">
        <f>+IF(($I22+$K22+$M22+$O22+$Q22+$S22+$U22+$W22+$Y22+$AA22+$AC22+$AE22)&gt;=$G22,($H22-$J22-$L22-$N22-$P22-$R22-$T22-$V22-$X22-$Z22-$AB22-$AD22),AE22*$H22/$G22)</f>
        <v>0</v>
      </c>
      <c r="AG22" s="101"/>
      <c r="AH22" s="103">
        <f>+IF(($I22+$K22+$M22+$O22+$Q22+$S22+$U22+$W22+$Y22+$AA22+$AC22+$AE22+$AG22)&gt;=$G22,($H22-$J22-$L22-$N22-$P22-$R22-$T22-$V22-$X22-$Z22-$AB22-$AD22-$AF22),AG22*$H22/$G22)</f>
        <v>0</v>
      </c>
      <c r="AI22" s="101"/>
      <c r="AJ22" s="103">
        <f>+IF(($I22+$K22+$M22+$O22+$Q22+$S22+$U22+$W22+$Y22+$AA22+$AC22+$AE22+$AG22+$AI22)&gt;=$G22,($H22-$J22-$L22-$N22-$P22-$R22-$T22-$V22-$X22-$Z22-$AB22-$AD22-$AF22-$AH22),AI22*$H22/$G22)</f>
        <v>0</v>
      </c>
      <c r="AK22" s="101"/>
      <c r="AL22" s="103">
        <f>+IF(($I22+$K22+$M22+$O22+$Q22+$S22+$U22+$W22+$Y22+$AA22+$AC22+$AE22+$AG22+$AI22+$AK22)&gt;=$G22,($H22-$J22-$L22-$N22-$P22-$R22-$T22-$V22-$X22-$Z22-$AB22-$AD22-$AF22-$AH22-$AJ22),AK22*$H22/$G22)</f>
        <v>0</v>
      </c>
      <c r="AM22" s="101"/>
      <c r="AN22" s="103">
        <f>+IF(($I22+$K22+$M22+$O22+$Q22+$S22+$U22+$W22+$Y22+$AA22+$AC22+$AE22+$AG22+$AI22+$AK22+$AM22)&gt;=$G22,($H22-$J22-$L22-$N22-$P22-$R22-$T22-$V22-$X22-$Z22-$AB22-$AD22-$AF22-$AH22-$AJ22-$AL22),AM22*$H22/$G22)</f>
        <v>0</v>
      </c>
      <c r="AO22" s="101"/>
      <c r="AP22" s="103">
        <f>+IF(($I22+$K22+$M22+$O22+$Q22+$S22+$U22+$W22+$Y22+$AA22+$AC22+$AE22+$AG22+$AI22+$AK22+$AM22+$AO22)&gt;=$G22,($H22-$J22-$L22-$N22-$P22-$R22-$T22-$V22-$X22-$Z22-$AB22-$AD22-$AF22-$AH22-$AJ22-$AL22-$AN22),AO22*$H22/$G22)</f>
        <v>0</v>
      </c>
      <c r="AQ22" s="101"/>
      <c r="AR22" s="103">
        <f>+IF(($I22+$K22+$M22+$O22+$Q22+$S22+$U22+$W22+$Y22+$AA22+$AC22+$AE22+$AG22+$AI22+$AK22+$AM22+$AO22+$AQ22)&gt;=$G22,($H22-$J22-$L22-$N22-$P22-$R22-$T22-$V22-$X22-$Z22-$AB22-$AD22-$AF22-$AH22-$AJ22-$AL22-$AN22-$AP22),AQ22*$H22/$G22)</f>
        <v>0</v>
      </c>
      <c r="AS22" s="101"/>
      <c r="AT22" s="103">
        <f>+IF(($I22+$K22+$M22+$O22+$Q22+$S22+$U22+$W22+$Y22+$AA22+$AC22+$AE22+$AG22+$AI22+$AK22+$AM22+$AO22+$AQ22+$AS22)&gt;=$G22,($H22-$J22-$L22-$N22-$P22-$R22-$T22-$V22-$X22-$Z22-$AB22-$AD22-$AF22-$AH22-$AJ22-$AL22-$AN22-$AP22-$AR22),AS22*$H22/$G22)</f>
        <v>0</v>
      </c>
      <c r="AU22" s="101"/>
      <c r="AV22" s="103">
        <f>+IF(($I22+$K22+$M22+$O22+$Q22+$S22+$U22+$W22+$Y22+$AA22+$AC22+$AE22+$AG22+$AI22+$AK22+$AM22+$AO22+$AQ22+$AS22+$AU22)&gt;=$G22,($H22-$J22-$L22-$N22-$P22-$R22-$T22-$V22-$X22-$Z22-$AB22-$AD22-$AF22-$AH22-$AJ22-$AL22-$AN22-$AP22-$AR22-$AT22),AU22*$H22/$G22)</f>
        <v>0</v>
      </c>
      <c r="AW22" s="101"/>
      <c r="AX22" s="103">
        <f>+IF(($I22+$K22+$M22+$O22+$Q22+$S22+$U22+$W22+$Y22+$AA22+$AC22+$AE22+$AG22+$AI22+$AK22+$AM22+$AO22+$AQ22+$AS22+$AU22+$AW22)&gt;=$G22,($H22-$J22-$L22-$N22-$P22-$R22-$T22-$V22-$X22-$Z22-$AB22-$AD22-$AF22-$AH22-$AJ22-$AL22-$AN22-$AP22-$AR22-$AT22-$AV22),AW22*$H22/$G22)</f>
        <v>0</v>
      </c>
      <c r="AY22" s="101">
        <f t="shared" si="2"/>
        <v>0</v>
      </c>
      <c r="AZ22" s="104">
        <f t="shared" si="2"/>
        <v>0.04</v>
      </c>
      <c r="BA22" s="1"/>
      <c r="BC22" s="1"/>
      <c r="CB22" s="1"/>
    </row>
    <row r="23" spans="1:88" x14ac:dyDescent="0.25">
      <c r="A23" s="1"/>
      <c r="B23" s="120"/>
      <c r="C23" s="106"/>
      <c r="D23" s="107"/>
      <c r="E23" s="107"/>
      <c r="F23" s="108"/>
      <c r="G23" s="108"/>
      <c r="H23" s="109"/>
      <c r="I23" s="110"/>
      <c r="J23" s="102">
        <f>+IF(I23&gt;=G22,H22,I23*H22/G22)</f>
        <v>0.04</v>
      </c>
      <c r="K23" s="110"/>
      <c r="L23" s="102">
        <f>+IF(($I23+$K23)&gt;=$G22,($H22-$J23),K23*$H22/$G22)</f>
        <v>0</v>
      </c>
      <c r="M23" s="110"/>
      <c r="N23" s="102">
        <f>+IF(($I23+$K23+$M23)&gt;=$G22,($H22-$J23-$L23),M23*$H22/$G22)</f>
        <v>0</v>
      </c>
      <c r="O23" s="110"/>
      <c r="P23" s="102">
        <f>+IF(($I23+$K23+$M23+$O23)&gt;=$G22,($H22-$J23-$L23-$N23),O23*$H22/$G22)</f>
        <v>0</v>
      </c>
      <c r="Q23" s="110"/>
      <c r="R23" s="102">
        <f>+IF(($I23+$K23+$M23+$O23+$Q23)&gt;=$G22,($H22-$J23-$L23-$N23-$P23),Q23*$H22/$G22)</f>
        <v>0</v>
      </c>
      <c r="S23" s="110"/>
      <c r="T23" s="102">
        <f>+IF(($I23+$K23+$M23+$O23+$Q23+$S23)&gt;=$G22,($H22-$J23-$L23-$N23-$P23-$R23),S23*$H22/$G22)</f>
        <v>0</v>
      </c>
      <c r="U23" s="110"/>
      <c r="V23" s="102">
        <f>+IF(($I23+$K23+$M23+$O23+$Q23+$S23+$U23)&gt;=$G22,($H22-$J23-$L23-$N23-$P23-$R23-$T23),U23*$H22/$G22)</f>
        <v>0</v>
      </c>
      <c r="W23" s="110"/>
      <c r="X23" s="102">
        <f>+IF(($I23+$K23+$M23+$O23+$Q23+$S23+$U23+$W23)&gt;=$G22,($H22-$J23-$L23-$N23-$P23-$R23-$T23-$V23),W23*$H22/$G22)</f>
        <v>0</v>
      </c>
      <c r="Y23" s="110"/>
      <c r="Z23" s="102">
        <f>+IF(($I23+$K23+$M23+$O23+$Q23+$S23+$U23+$W23+$Y23)&gt;=$G22,($H22-$J23-$L23-$N23-$P23-$R23-$T23-$V23-$X23),Y23*$H22/$G22)</f>
        <v>0</v>
      </c>
      <c r="AA23" s="110"/>
      <c r="AB23" s="102">
        <f>+IF(($I23+$K23+$M23+$O23+$Q23+$S23+$U23+$W23+$Y23+$AA23)&gt;=$G22,($H22-$J23-$L23-$N23-$P23-$R23-$T23-$V23-$X23-$Z23),AA23*$H22/$G22)</f>
        <v>0</v>
      </c>
      <c r="AC23" s="110"/>
      <c r="AD23" s="103">
        <f>+IF(($I23+$K23+$M23+$O23+$Q23+$S23+$U23+$W23+$Y23+$AA23+$AC23)&gt;=$G22,($H22-$J23-$L23-$N23-$P23-$R23-$T23-$V23-$X23-$Z23-$AB23),AC23*$H22/$G22)</f>
        <v>0</v>
      </c>
      <c r="AE23" s="110"/>
      <c r="AF23" s="103">
        <f>+IF(($I23+$K23+$M23+$O23+$Q23+$S23+$U23+$W23+$Y23+$AA23+$AC23+$AE23)&gt;=$G22,($H22-$J23-$L23-$N23-$P23-$R23-$T23-$V23-$X23-$Z23-$AB23-$AD23),AE23*$H22/$G22)</f>
        <v>0</v>
      </c>
      <c r="AG23" s="110"/>
      <c r="AH23" s="103">
        <f>+IF(($I23+$K23+$M23+$O23+$Q23+$S23+$U23+$W23+$Y23+$AA23+$AC23+$AE23+$AG23)&gt;=$G22,($H22-$J23-$L23-$N23-$P23-$R23-$T23-$V23-$X23-$Z23-$AB23-$AD23-$AF23),AG23*$H22/$G22)</f>
        <v>0</v>
      </c>
      <c r="AI23" s="110"/>
      <c r="AJ23" s="103">
        <f>+IF(($I23+$K23+$M23+$O23+$Q23+$S23+$U23+$W23+$Y23+$AA23+$AC23+$AE23+$AG23+$AI23)&gt;=$G22,($H22-$J23-$L23-$N23-$P23-$R23-$T23-$V23-$X23-$Z23-$AB23-$AD23-$AF23-$AH23),AI23*$H22/$G22)</f>
        <v>0</v>
      </c>
      <c r="AK23" s="110"/>
      <c r="AL23" s="103">
        <f>+IF(($I23+$K23+$M23+$O23+$Q23+$S23+$U23+$W23+$Y23+$AA23+$AC23+$AE23+$AG23+$AI23+$AK23)&gt;=$G22,($H22-$J23-$L23-$N23-$P23-$R23-$T23-$V23-$X23-$Z23-$AB23-$AD23-$AF23-$AH23-$AJ23),AK23*$H22/$G22)</f>
        <v>0</v>
      </c>
      <c r="AM23" s="110"/>
      <c r="AN23" s="103">
        <f>+IF(($I23+$K23+$M23+$O23+$Q23+$S23+$U23+$W23+$Y23+$AA23+$AC23+$AE23+$AG23+$AI23+$AK23+$AM23)&gt;=$G22,($H22-$J23-$L23-$N23-$P23-$R23-$T23-$V23-$X23-$Z23-$AB23-$AD23-$AF23-$AH23-$AJ23-$AL23),AM23*$H22/$G22)</f>
        <v>0</v>
      </c>
      <c r="AO23" s="110"/>
      <c r="AP23" s="103">
        <f>+IF(($I23+$K23+$M23+$O23+$Q23+$S23+$U23+$W23+$Y23+$AA23+$AC23+$AE23+$AG23+$AI23+$AK23+$AM23+$AO23)&gt;=$G22,($H22-$J23-$L23-$N23-$P23-$R23-$T23-$V23-$X23-$Z23-$AB23-$AD23-$AF23-$AH23-$AJ23-$AL23-$AN23),AO23*$H22/$G22)</f>
        <v>0</v>
      </c>
      <c r="AQ23" s="110"/>
      <c r="AR23" s="103">
        <f>+IF(($I23+$K23+$M23+$O23+$Q23+$S23+$U23+$W23+$Y23+$AA23+$AC23+$AE23+$AG23+$AI23+$AK23+$AM23+$AO23+$AQ23)&gt;=$G22,($H22-$J23-$L23-$N23-$P23-$R23-$T23-$V23-$X23-$Z23-$AB23-$AD23-$AF23-$AH23-$AJ23-$AL23-$AN23-$AP23),AQ23*$H22/$G22)</f>
        <v>0</v>
      </c>
      <c r="AS23" s="110"/>
      <c r="AT23" s="103">
        <f>+IF(($I23+$K23+$M23+$O23+$Q23+$S23+$U23+$W23+$Y23+$AA23+$AC23+$AE23+$AG23+$AI23+$AK23+$AM23+$AO23+$AQ23+$AS23)&gt;=$G22,($H22-$J23-$L23-$N23-$P23-$R23-$T23-$V23-$X23-$Z23-$AB23-$AD23-$AF23-$AH23-$AJ23-$AL23-$AN23-$AP23-$AR23),AS23*$H22/$G22)</f>
        <v>0</v>
      </c>
      <c r="AU23" s="110"/>
      <c r="AV23" s="103">
        <f>+IF(($I23+$K23+$M23+$O23+$Q23+$S23+$U23+$W23+$Y23+$AA23+$AC23+$AE23+$AG23+$AI23+$AK23+$AM23+$AO23+$AQ23+$AS23+$AU23)&gt;=$G22,($H22-$J23-$L23-$N23-$P23-$R23-$T23-$V23-$X23-$Z23-$AB23-$AD23-$AF23-$AH23-$AJ23-$AL23-$AN23-$AP23-$AR23-$AT23),AU23*$H22/$G22)</f>
        <v>0</v>
      </c>
      <c r="AW23" s="110"/>
      <c r="AX23" s="103">
        <f>+IF(($I23+$K23+$M23+$O23+$Q23+$S23+$U23+$W23+$Y23+$AA23+$AC23+$AE23+$AG23+$AI23+$AK23+$AM23+$AO23+$AQ23+$AS23+$AU23+$AW23)&gt;=$G22,($H22-$J23-$L23-$N23-$P23-$R23-$T23-$V23-$X23-$Z23-$AB23-$AD23-$AF23-$AH23-$AJ23-$AL23-$AN23-$AP23-$AR23-$AT23-$AV23),AW23*$H22/$G22)</f>
        <v>0</v>
      </c>
      <c r="AY23" s="101">
        <f t="shared" si="2"/>
        <v>0</v>
      </c>
      <c r="AZ23" s="104">
        <f t="shared" si="2"/>
        <v>0.04</v>
      </c>
      <c r="BA23" s="1"/>
      <c r="BC23" s="1"/>
      <c r="CB23" s="1"/>
    </row>
    <row r="24" spans="1:88" ht="18" customHeight="1" x14ac:dyDescent="0.25">
      <c r="A24" s="1"/>
      <c r="B24" s="112">
        <f t="shared" ref="B24" si="4">1+B22</f>
        <v>4</v>
      </c>
      <c r="C24" s="113" t="s">
        <v>78</v>
      </c>
      <c r="D24" s="114"/>
      <c r="E24" s="114"/>
      <c r="F24" s="115" t="s">
        <v>71</v>
      </c>
      <c r="G24" s="115"/>
      <c r="H24" s="116">
        <v>0.13</v>
      </c>
      <c r="I24" s="127"/>
      <c r="J24" s="111">
        <f>+IF(I24&gt;=G24,H24,I24*H24/G24)</f>
        <v>0.13</v>
      </c>
      <c r="K24" s="127"/>
      <c r="L24" s="111">
        <f>+IF(($I24+$K24)&gt;=$G24,($H24-$J24),K24*$H24/$G24)</f>
        <v>0</v>
      </c>
      <c r="M24" s="127"/>
      <c r="N24" s="111">
        <f>+IF(($I24+$K24+$M24)&gt;=$G24,($H24-$J24-$L24),M24*$H24/$G24)</f>
        <v>0</v>
      </c>
      <c r="O24" s="127"/>
      <c r="P24" s="111">
        <f>+IF(($I24+$K24+$M24+$O24)&gt;=$G24,($H24-$J24-$L24-$N24),O24*$H24/$G24)</f>
        <v>0</v>
      </c>
      <c r="Q24" s="127"/>
      <c r="R24" s="111">
        <f>+IF(($I24+$K24+$M24+$O24+$Q24)&gt;=$G24,($H24-$J24-$L24-$N24-$P24),Q24*$H24/$G24)</f>
        <v>0</v>
      </c>
      <c r="S24" s="127"/>
      <c r="T24" s="111">
        <f>+IF(($I24+$K24+$M24+$O24+$Q24+$S24)&gt;=$G24,($H24-$J24-$L24-$N24-$P24-$R24),S24*$H24/$G24)</f>
        <v>0</v>
      </c>
      <c r="U24" s="127"/>
      <c r="V24" s="111">
        <f>+IF(($I24+$K24+$M24+$O24+$Q24+$S24+$U24)&gt;=$G24,($H24-$J24-$L24-$N24-$P24-$R24-$T24),U24*$H24/$G24)</f>
        <v>0</v>
      </c>
      <c r="W24" s="127"/>
      <c r="X24" s="111">
        <f>+IF(($I24+$K24+$M24+$O24+$Q24+$S24+$U24+$W24)&gt;=$G24,($H24-$J24-$L24-$N24-$P24-$R24-$T24-$V24),W24*$H24/$G24)</f>
        <v>0</v>
      </c>
      <c r="Y24" s="127"/>
      <c r="Z24" s="111">
        <f>+IF(($I24+$K24+$M24+$O24+$Q24+$S24+$U24+$W24+$Y24)&gt;=$G24,($H24-$J24-$L24-$N24-$P24-$R24-$T24-$V24-$X24),Y24*$H24/$G24)</f>
        <v>0</v>
      </c>
      <c r="AA24" s="127"/>
      <c r="AB24" s="111">
        <f>+IF(($I24+$K24+$M24+$O24+$Q24+$S24+$U24+$W24+$Y24+$AA24)&gt;=$G24,($H24-$J24-$L24-$N24-$P24-$R24-$T24-$V24-$X24-$Z24),AA24*$H24/$G24)</f>
        <v>0</v>
      </c>
      <c r="AC24" s="127"/>
      <c r="AD24" s="118">
        <f>+IF(($I24+$K24+$M24+$O24+$Q24+$S24+$U24+$W24+$Y24+$AA24+$AC24)&gt;=$G24,($H24-$J24-$L24-$N24-$P24-$R24-$T24-$V24-$X24-$Z24-$AB24),AC24*$H24/$G24)</f>
        <v>0</v>
      </c>
      <c r="AE24" s="127"/>
      <c r="AF24" s="118">
        <f>+IF(($I24+$K24+$M24+$O24+$Q24+$S24+$U24+$W24+$Y24+$AA24+$AC24+$AE24)&gt;=$G24,($H24-$J24-$L24-$N24-$P24-$R24-$T24-$V24-$X24-$Z24-$AB24-$AD24),AE24*$H24/$G24)</f>
        <v>0</v>
      </c>
      <c r="AG24" s="127"/>
      <c r="AH24" s="118">
        <f>+IF(($I24+$K24+$M24+$O24+$Q24+$S24+$U24+$W24+$Y24+$AA24+$AC24+$AE24+$AG24)&gt;=$G24,($H24-$J24-$L24-$N24-$P24-$R24-$T24-$V24-$X24-$Z24-$AB24-$AD24-$AF24),AG24*$H24/$G24)</f>
        <v>0</v>
      </c>
      <c r="AI24" s="127"/>
      <c r="AJ24" s="118">
        <f>+IF(($I24+$K24+$M24+$O24+$Q24+$S24+$U24+$W24+$Y24+$AA24+$AC24+$AE24+$AG24+$AI24)&gt;=$G24,($H24-$J24-$L24-$N24-$P24-$R24-$T24-$V24-$X24-$Z24-$AB24-$AD24-$AF24-$AH24),AI24*$H24/$G24)</f>
        <v>0</v>
      </c>
      <c r="AK24" s="127"/>
      <c r="AL24" s="118">
        <f>+IF(($I24+$K24+$M24+$O24+$Q24+$S24+$U24+$W24+$Y24+$AA24+$AC24+$AE24+$AG24+$AI24+$AK24)&gt;=$G24,($H24-$J24-$L24-$N24-$P24-$R24-$T24-$V24-$X24-$Z24-$AB24-$AD24-$AF24-$AH24-$AJ24),AK24*$H24/$G24)</f>
        <v>0</v>
      </c>
      <c r="AM24" s="127"/>
      <c r="AN24" s="118">
        <f>+IF(($I24+$K24+$M24+$O24+$Q24+$S24+$U24+$W24+$Y24+$AA24+$AC24+$AE24+$AG24+$AI24+$AK24+$AM24)&gt;=$G24,($H24-$J24-$L24-$N24-$P24-$R24-$T24-$V24-$X24-$Z24-$AB24-$AD24-$AF24-$AH24-$AJ24-$AL24),AM24*$H24/$G24)</f>
        <v>0</v>
      </c>
      <c r="AO24" s="127"/>
      <c r="AP24" s="118">
        <f>+IF(($I24+$K24+$M24+$O24+$Q24+$S24+$U24+$W24+$Y24+$AA24+$AC24+$AE24+$AG24+$AI24+$AK24+$AM24+$AO24)&gt;=$G24,($H24-$J24-$L24-$N24-$P24-$R24-$T24-$V24-$X24-$Z24-$AB24-$AD24-$AF24-$AH24-$AJ24-$AL24-$AN24),AO24*$H24/$G24)</f>
        <v>0</v>
      </c>
      <c r="AQ24" s="127"/>
      <c r="AR24" s="118">
        <f>+IF(($I24+$K24+$M24+$O24+$Q24+$S24+$U24+$W24+$Y24+$AA24+$AC24+$AE24+$AG24+$AI24+$AK24+$AM24+$AO24+$AQ24)&gt;=$G24,($H24-$J24-$L24-$N24-$P24-$R24-$T24-$V24-$X24-$Z24-$AB24-$AD24-$AF24-$AH24-$AJ24-$AL24-$AN24-$AP24),AQ24*$H24/$G24)</f>
        <v>0</v>
      </c>
      <c r="AS24" s="127"/>
      <c r="AT24" s="118">
        <f>+IF(($I24+$K24+$M24+$O24+$Q24+$S24+$U24+$W24+$Y24+$AA24+$AC24+$AE24+$AG24+$AI24+$AK24+$AM24+$AO24+$AQ24+$AS24)&gt;=$G24,($H24-$J24-$L24-$N24-$P24-$R24-$T24-$V24-$X24-$Z24-$AB24-$AD24-$AF24-$AH24-$AJ24-$AL24-$AN24-$AP24-$AR24),AS24*$H24/$G24)</f>
        <v>0</v>
      </c>
      <c r="AU24" s="127"/>
      <c r="AV24" s="118">
        <f>+IF(($I24+$K24+$M24+$O24+$Q24+$S24+$U24+$W24+$Y24+$AA24+$AC24+$AE24+$AG24+$AI24+$AK24+$AM24+$AO24+$AQ24+$AS24+$AU24)&gt;=$G24,($H24-$J24-$L24-$N24-$P24-$R24-$T24-$V24-$X24-$Z24-$AB24-$AD24-$AF24-$AH24-$AJ24-$AL24-$AN24-$AP24-$AR24-$AT24),AU24*$H24/$G24)</f>
        <v>0</v>
      </c>
      <c r="AW24" s="127"/>
      <c r="AX24" s="118">
        <f>+IF(($I24+$K24+$M24+$O24+$Q24+$S24+$U24+$W24+$Y24+$AA24+$AC24+$AE24+$AG24+$AI24+$AK24+$AM24+$AO24+$AQ24+$AS24+$AU24+$AW24)&gt;=$G24,($H24-$J24-$L24-$N24-$P24-$R24-$T24-$V24-$X24-$Z24-$AB24-$AD24-$AF24-$AH24-$AJ24-$AL24-$AN24-$AP24-$AR24-$AT24-$AV24),AW24*$H24/$G24)</f>
        <v>0</v>
      </c>
      <c r="AY24" s="127">
        <f t="shared" si="2"/>
        <v>0</v>
      </c>
      <c r="AZ24" s="119">
        <f t="shared" si="2"/>
        <v>0.13</v>
      </c>
      <c r="BA24" s="1"/>
      <c r="BC24" s="1"/>
      <c r="CB24" s="1"/>
    </row>
    <row r="25" spans="1:88" x14ac:dyDescent="0.25">
      <c r="A25" s="1"/>
      <c r="B25" s="120"/>
      <c r="C25" s="121"/>
      <c r="D25" s="122"/>
      <c r="E25" s="122"/>
      <c r="F25" s="123"/>
      <c r="G25" s="123"/>
      <c r="H25" s="124"/>
      <c r="I25" s="128"/>
      <c r="J25" s="111">
        <f>+IF(I25&gt;=G24,H24,I25*H24/G24)</f>
        <v>0.13</v>
      </c>
      <c r="K25" s="128"/>
      <c r="L25" s="111">
        <f>+IF(($I25+$K25)&gt;=$G24,($H24-$J25),K25*$H24/$G24)</f>
        <v>0</v>
      </c>
      <c r="M25" s="128"/>
      <c r="N25" s="111">
        <f>+IF(($I25+$K25+$M25)&gt;=$G24,($H24-$J25-$L25),M25*$H24/$G24)</f>
        <v>0</v>
      </c>
      <c r="O25" s="128"/>
      <c r="P25" s="111">
        <f>+IF(($I25+$K25+$M25+$O25)&gt;=$G24,($H24-$J25-$L25-$N25),O25*$H24/$G24)</f>
        <v>0</v>
      </c>
      <c r="Q25" s="128"/>
      <c r="R25" s="111">
        <f>+IF(($I25+$K25+$M25+$O25+$Q25)&gt;=$G24,($H24-$J25-$L25-$N25-$P25),Q25*$H24/$G24)</f>
        <v>0</v>
      </c>
      <c r="S25" s="128"/>
      <c r="T25" s="111">
        <f>+IF(($I25+$K25+$M25+$O25+$Q25+$S25)&gt;=$G24,($H24-$J25-$L25-$N25-$P25-$R25),S25*$H24/$G24)</f>
        <v>0</v>
      </c>
      <c r="U25" s="128"/>
      <c r="V25" s="111">
        <f>+IF(($I25+$K25+$M25+$O25+$Q25+$S25+$U25)&gt;=$G24,($H24-$J25-$L25-$N25-$P25-$R25-$T25),U25*$H24/$G24)</f>
        <v>0</v>
      </c>
      <c r="W25" s="128"/>
      <c r="X25" s="111">
        <f>+IF(($I25+$K25+$M25+$O25+$Q25+$S25+$U25+$W25)&gt;=$G24,($H24-$J25-$L25-$N25-$P25-$R25-$T25-$V25),W25*$H24/$G24)</f>
        <v>0</v>
      </c>
      <c r="Y25" s="128"/>
      <c r="Z25" s="111">
        <f>+IF(($I25+$K25+$M25+$O25+$Q25+$S25+$U25+$W25+$Y25)&gt;=$G24,($H24-$J25-$L25-$N25-$P25-$R25-$T25-$V25-$X25),Y25*$H24/$G24)</f>
        <v>0</v>
      </c>
      <c r="AA25" s="128"/>
      <c r="AB25" s="111">
        <f>+IF(($I25+$K25+$M25+$O25+$Q25+$S25+$U25+$W25+$Y25+$AA25)&gt;=$G24,($H24-$J25-$L25-$N25-$P25-$R25-$T25-$V25-$X25-$Z25),AA25*$H24/$G24)</f>
        <v>0</v>
      </c>
      <c r="AC25" s="128"/>
      <c r="AD25" s="118">
        <f>+IF(($I25+$K25+$M25+$O25+$Q25+$S25+$U25+$W25+$Y25+$AA25+$AC25)&gt;=$G24,($H24-$J25-$L25-$N25-$P25-$R25-$T25-$V25-$X25-$Z25-$AB25),AC25*$H24/$G24)</f>
        <v>0</v>
      </c>
      <c r="AE25" s="128"/>
      <c r="AF25" s="118">
        <f>+IF(($I25+$K25+$M25+$O25+$Q25+$S25+$U25+$W25+$Y25+$AA25+$AC25+$AE25)&gt;=$G24,($H24-$J25-$L25-$N25-$P25-$R25-$T25-$V25-$X25-$Z25-$AB25-$AD25),AE25*$H24/$G24)</f>
        <v>0</v>
      </c>
      <c r="AG25" s="128"/>
      <c r="AH25" s="118">
        <f>+IF(($I25+$K25+$M25+$O25+$Q25+$S25+$U25+$W25+$Y25+$AA25+$AC25+$AE25+$AG25)&gt;=$G24,($H24-$J25-$L25-$N25-$P25-$R25-$T25-$V25-$X25-$Z25-$AB25-$AD25-$AF25),AG25*$H24/$G24)</f>
        <v>0</v>
      </c>
      <c r="AI25" s="128"/>
      <c r="AJ25" s="118">
        <f>+IF(($I25+$K25+$M25+$O25+$Q25+$S25+$U25+$W25+$Y25+$AA25+$AC25+$AE25+$AG25+$AI25)&gt;=$G24,($H24-$J25-$L25-$N25-$P25-$R25-$T25-$V25-$X25-$Z25-$AB25-$AD25-$AF25-$AH25),AI25*$H24/$G24)</f>
        <v>0</v>
      </c>
      <c r="AK25" s="128"/>
      <c r="AL25" s="118">
        <f>+IF(($I25+$K25+$M25+$O25+$Q25+$S25+$U25+$W25+$Y25+$AA25+$AC25+$AE25+$AG25+$AI25+$AK25)&gt;=$G24,($H24-$J25-$L25-$N25-$P25-$R25-$T25-$V25-$X25-$Z25-$AB25-$AD25-$AF25-$AH25-$AJ25),AK25*$H24/$G24)</f>
        <v>0</v>
      </c>
      <c r="AM25" s="128"/>
      <c r="AN25" s="118">
        <f>+IF(($I25+$K25+$M25+$O25+$Q25+$S25+$U25+$W25+$Y25+$AA25+$AC25+$AE25+$AG25+$AI25+$AK25+$AM25)&gt;=$G24,($H24-$J25-$L25-$N25-$P25-$R25-$T25-$V25-$X25-$Z25-$AB25-$AD25-$AF25-$AH25-$AJ25-$AL25),AM25*$H24/$G24)</f>
        <v>0</v>
      </c>
      <c r="AO25" s="128"/>
      <c r="AP25" s="118">
        <f>+IF(($I25+$K25+$M25+$O25+$Q25+$S25+$U25+$W25+$Y25+$AA25+$AC25+$AE25+$AG25+$AI25+$AK25+$AM25+$AO25)&gt;=$G24,($H24-$J25-$L25-$N25-$P25-$R25-$T25-$V25-$X25-$Z25-$AB25-$AD25-$AF25-$AH25-$AJ25-$AL25-$AN25),AO25*$H24/$G24)</f>
        <v>0</v>
      </c>
      <c r="AQ25" s="128"/>
      <c r="AR25" s="118">
        <f>+IF(($I25+$K25+$M25+$O25+$Q25+$S25+$U25+$W25+$Y25+$AA25+$AC25+$AE25+$AG25+$AI25+$AK25+$AM25+$AO25+$AQ25)&gt;=$G24,($H24-$J25-$L25-$N25-$P25-$R25-$T25-$V25-$X25-$Z25-$AB25-$AD25-$AF25-$AH25-$AJ25-$AL25-$AN25-$AP25),AQ25*$H24/$G24)</f>
        <v>0</v>
      </c>
      <c r="AS25" s="128"/>
      <c r="AT25" s="118">
        <f>+IF(($I25+$K25+$M25+$O25+$Q25+$S25+$U25+$W25+$Y25+$AA25+$AC25+$AE25+$AG25+$AI25+$AK25+$AM25+$AO25+$AQ25+$AS25)&gt;=$G24,($H24-$J25-$L25-$N25-$P25-$R25-$T25-$V25-$X25-$Z25-$AB25-$AD25-$AF25-$AH25-$AJ25-$AL25-$AN25-$AP25-$AR25),AS25*$H24/$G24)</f>
        <v>0</v>
      </c>
      <c r="AU25" s="128"/>
      <c r="AV25" s="118">
        <f>+IF(($I25+$K25+$M25+$O25+$Q25+$S25+$U25+$W25+$Y25+$AA25+$AC25+$AE25+$AG25+$AI25+$AK25+$AM25+$AO25+$AQ25+$AS25+$AU25)&gt;=$G24,($H24-$J25-$L25-$N25-$P25-$R25-$T25-$V25-$X25-$Z25-$AB25-$AD25-$AF25-$AH25-$AJ25-$AL25-$AN25-$AP25-$AR25-$AT25),AU25*$H24/$G24)</f>
        <v>0</v>
      </c>
      <c r="AW25" s="128"/>
      <c r="AX25" s="118">
        <f>+IF(($I25+$K25+$M25+$O25+$Q25+$S25+$U25+$W25+$Y25+$AA25+$AC25+$AE25+$AG25+$AI25+$AK25+$AM25+$AO25+$AQ25+$AS25+$AU25+$AW25)&gt;=$G24,($H24-$J25-$L25-$N25-$P25-$R25-$T25-$V25-$X25-$Z25-$AB25-$AD25-$AF25-$AH25-$AJ25-$AL25-$AN25-$AP25-$AR25-$AT25-$AV25),AW25*$H24/$G24)</f>
        <v>0</v>
      </c>
      <c r="AY25" s="127">
        <f t="shared" si="2"/>
        <v>0</v>
      </c>
      <c r="AZ25" s="119">
        <f t="shared" si="2"/>
        <v>0.13</v>
      </c>
      <c r="BA25" s="1"/>
      <c r="BC25" s="1"/>
      <c r="CB25" s="1"/>
    </row>
    <row r="26" spans="1:88" x14ac:dyDescent="0.25">
      <c r="A26" s="1"/>
      <c r="B26" s="112">
        <f t="shared" ref="B26" si="5">1+B24</f>
        <v>5</v>
      </c>
      <c r="C26" s="97" t="s">
        <v>79</v>
      </c>
      <c r="D26" s="98"/>
      <c r="E26" s="98"/>
      <c r="F26" s="99" t="s">
        <v>71</v>
      </c>
      <c r="G26" s="99"/>
      <c r="H26" s="100">
        <v>0.03</v>
      </c>
      <c r="I26" s="101"/>
      <c r="J26" s="102">
        <f>+IF(I26&gt;=G26,H26,I26*H26/G26)</f>
        <v>0.03</v>
      </c>
      <c r="K26" s="101"/>
      <c r="L26" s="102">
        <f>+IF(($I26+$K26)&gt;=$G26,($H26-$J26),K26*$H26/$G26)</f>
        <v>0</v>
      </c>
      <c r="M26" s="101"/>
      <c r="N26" s="102">
        <f>+IF(($I26+$K26+$M26)&gt;=$G26,($H26-$J26-$L26),M26*$H26/$G26)</f>
        <v>0</v>
      </c>
      <c r="O26" s="101"/>
      <c r="P26" s="102">
        <f>+IF(($I26+$K26+$M26+$O26)&gt;=$G26,($H26-$J26-$L26-$N26),O26*$H26/$G26)</f>
        <v>0</v>
      </c>
      <c r="Q26" s="101"/>
      <c r="R26" s="102">
        <f>+IF(($I26+$K26+$M26+$O26+$Q26)&gt;=$G26,($H26-$J26-$L26-$N26-$P26),Q26*$H26/$G26)</f>
        <v>0</v>
      </c>
      <c r="S26" s="101"/>
      <c r="T26" s="102">
        <f>+IF(($I26+$K26+$M26+$O26+$Q26+$S26)&gt;=$G26,($H26-$J26-$L26-$N26-$P26-$R26),S26*$H26/$G26)</f>
        <v>0</v>
      </c>
      <c r="U26" s="101"/>
      <c r="V26" s="102">
        <f>+IF(($I26+$K26+$M26+$O26+$Q26+$S26+$U26)&gt;=$G26,($H26-$J26-$L26-$N26-$P26-$R26-$T26),U26*$H26/$G26)</f>
        <v>0</v>
      </c>
      <c r="W26" s="101"/>
      <c r="X26" s="102">
        <f>+IF(($I26+$K26+$M26+$O26+$Q26+$S26+$U26+$W26)&gt;=$G26,($H26-$J26-$L26-$N26-$P26-$R26-$T26-$V26),W26*$H26/$G26)</f>
        <v>0</v>
      </c>
      <c r="Y26" s="101"/>
      <c r="Z26" s="102">
        <f>+IF(($I26+$K26+$M26+$O26+$Q26+$S26+$U26+$W26+$Y26)&gt;=$G26,($H26-$J26-$L26-$N26-$P26-$R26-$T26-$V26-$X26),Y26*$H26/$G26)</f>
        <v>0</v>
      </c>
      <c r="AA26" s="101"/>
      <c r="AB26" s="102">
        <f>+IF(($I26+$K26+$M26+$O26+$Q26+$S26+$U26+$W26+$Y26+$AA26)&gt;=$G26,($H26-$J26-$L26-$N26-$P26-$R26-$T26-$V26-$X26-$Z26),AA26*$H26/$G26)</f>
        <v>0</v>
      </c>
      <c r="AC26" s="101"/>
      <c r="AD26" s="103">
        <f>+IF(($I26+$K26+$M26+$O26+$Q26+$S26+$U26+$W26+$Y26+$AA26+$AC26)&gt;=$G26,($H26-$J26-$L26-$N26-$P26-$R26-$T26-$V26-$X26-$Z26-$AB26),AC26*$H26/$G26)</f>
        <v>0</v>
      </c>
      <c r="AE26" s="101"/>
      <c r="AF26" s="103">
        <f>+IF(($I26+$K26+$M26+$O26+$Q26+$S26+$U26+$W26+$Y26+$AA26+$AC26+$AE26)&gt;=$G26,($H26-$J26-$L26-$N26-$P26-$R26-$T26-$V26-$X26-$Z26-$AB26-$AD26),AE26*$H26/$G26)</f>
        <v>0</v>
      </c>
      <c r="AG26" s="101"/>
      <c r="AH26" s="103">
        <f>+IF(($I26+$K26+$M26+$O26+$Q26+$S26+$U26+$W26+$Y26+$AA26+$AC26+$AE26+$AG26)&gt;=$G26,($H26-$J26-$L26-$N26-$P26-$R26-$T26-$V26-$X26-$Z26-$AB26-$AD26-$AF26),AG26*$H26/$G26)</f>
        <v>0</v>
      </c>
      <c r="AI26" s="101"/>
      <c r="AJ26" s="103">
        <f>+IF(($I26+$K26+$M26+$O26+$Q26+$S26+$U26+$W26+$Y26+$AA26+$AC26+$AE26+$AG26+$AI26)&gt;=$G26,($H26-$J26-$L26-$N26-$P26-$R26-$T26-$V26-$X26-$Z26-$AB26-$AD26-$AF26-$AH26),AI26*$H26/$G26)</f>
        <v>0</v>
      </c>
      <c r="AK26" s="101"/>
      <c r="AL26" s="103">
        <f>+IF(($I26+$K26+$M26+$O26+$Q26+$S26+$U26+$W26+$Y26+$AA26+$AC26+$AE26+$AG26+$AI26+$AK26)&gt;=$G26,($H26-$J26-$L26-$N26-$P26-$R26-$T26-$V26-$X26-$Z26-$AB26-$AD26-$AF26-$AH26-$AJ26),AK26*$H26/$G26)</f>
        <v>0</v>
      </c>
      <c r="AM26" s="101"/>
      <c r="AN26" s="103">
        <f>+IF(($I26+$K26+$M26+$O26+$Q26+$S26+$U26+$W26+$Y26+$AA26+$AC26+$AE26+$AG26+$AI26+$AK26+$AM26)&gt;=$G26,($H26-$J26-$L26-$N26-$P26-$R26-$T26-$V26-$X26-$Z26-$AB26-$AD26-$AF26-$AH26-$AJ26-$AL26),AM26*$H26/$G26)</f>
        <v>0</v>
      </c>
      <c r="AO26" s="101"/>
      <c r="AP26" s="103">
        <f>+IF(($I26+$K26+$M26+$O26+$Q26+$S26+$U26+$W26+$Y26+$AA26+$AC26+$AE26+$AG26+$AI26+$AK26+$AM26+$AO26)&gt;=$G26,($H26-$J26-$L26-$N26-$P26-$R26-$T26-$V26-$X26-$Z26-$AB26-$AD26-$AF26-$AH26-$AJ26-$AL26-$AN26),AO26*$H26/$G26)</f>
        <v>0</v>
      </c>
      <c r="AQ26" s="101"/>
      <c r="AR26" s="103">
        <f>+IF(($I26+$K26+$M26+$O26+$Q26+$S26+$U26+$W26+$Y26+$AA26+$AC26+$AE26+$AG26+$AI26+$AK26+$AM26+$AO26+$AQ26)&gt;=$G26,($H26-$J26-$L26-$N26-$P26-$R26-$T26-$V26-$X26-$Z26-$AB26-$AD26-$AF26-$AH26-$AJ26-$AL26-$AN26-$AP26),AQ26*$H26/$G26)</f>
        <v>0</v>
      </c>
      <c r="AS26" s="101"/>
      <c r="AT26" s="103">
        <f>+IF(($I26+$K26+$M26+$O26+$Q26+$S26+$U26+$W26+$Y26+$AA26+$AC26+$AE26+$AG26+$AI26+$AK26+$AM26+$AO26+$AQ26+$AS26)&gt;=$G26,($H26-$J26-$L26-$N26-$P26-$R26-$T26-$V26-$X26-$Z26-$AB26-$AD26-$AF26-$AH26-$AJ26-$AL26-$AN26-$AP26-$AR26),AS26*$H26/$G26)</f>
        <v>0</v>
      </c>
      <c r="AU26" s="101"/>
      <c r="AV26" s="103">
        <f>+IF(($I26+$K26+$M26+$O26+$Q26+$S26+$U26+$W26+$Y26+$AA26+$AC26+$AE26+$AG26+$AI26+$AK26+$AM26+$AO26+$AQ26+$AS26+$AU26)&gt;=$G26,($H26-$J26-$L26-$N26-$P26-$R26-$T26-$V26-$X26-$Z26-$AB26-$AD26-$AF26-$AH26-$AJ26-$AL26-$AN26-$AP26-$AR26-$AT26),AU26*$H26/$G26)</f>
        <v>0</v>
      </c>
      <c r="AW26" s="101"/>
      <c r="AX26" s="103">
        <f>+IF(($I26+$K26+$M26+$O26+$Q26+$S26+$U26+$W26+$Y26+$AA26+$AC26+$AE26+$AG26+$AI26+$AK26+$AM26+$AO26+$AQ26+$AS26+$AU26+$AW26)&gt;=$G26,($H26-$J26-$L26-$N26-$P26-$R26-$T26-$V26-$X26-$Z26-$AB26-$AD26-$AF26-$AH26-$AJ26-$AL26-$AN26-$AP26-$AR26-$AT26-$AV26),AW26*$H26/$G26)</f>
        <v>0</v>
      </c>
      <c r="AY26" s="101">
        <f t="shared" si="2"/>
        <v>0</v>
      </c>
      <c r="AZ26" s="104">
        <f t="shared" si="2"/>
        <v>0.03</v>
      </c>
      <c r="BA26" s="1"/>
      <c r="BC26" s="1"/>
      <c r="CB26" s="1"/>
    </row>
    <row r="27" spans="1:88" x14ac:dyDescent="0.25">
      <c r="A27" s="1"/>
      <c r="B27" s="120"/>
      <c r="C27" s="106"/>
      <c r="D27" s="107"/>
      <c r="E27" s="107"/>
      <c r="F27" s="108"/>
      <c r="G27" s="108"/>
      <c r="H27" s="109"/>
      <c r="I27" s="110"/>
      <c r="J27" s="102">
        <f>+IF(I27&gt;=G26,H26,I27*H26/G26)</f>
        <v>0.03</v>
      </c>
      <c r="K27" s="110"/>
      <c r="L27" s="102">
        <f>+IF(($I27+$K27)&gt;=$G26,($H26-$J27),K27*$H26/$G26)</f>
        <v>0</v>
      </c>
      <c r="M27" s="110"/>
      <c r="N27" s="102">
        <f>+IF(($I27+$K27+$M27)&gt;=$G26,($H26-$J27-$L27),M27*$H26/$G26)</f>
        <v>0</v>
      </c>
      <c r="O27" s="110"/>
      <c r="P27" s="102">
        <f>+IF(($I27+$K27+$M27+$O27)&gt;=$G26,($H26-$J27-$L27-$N27),O27*$H26/$G26)</f>
        <v>0</v>
      </c>
      <c r="Q27" s="110"/>
      <c r="R27" s="102">
        <f>+IF(($I27+$K27+$M27+$O27+$Q27)&gt;=$G26,($H26-$J27-$L27-$N27-$P27),Q27*$H26/$G26)</f>
        <v>0</v>
      </c>
      <c r="S27" s="110"/>
      <c r="T27" s="102">
        <f>+IF(($I27+$K27+$M27+$O27+$Q27+$S27)&gt;=$G26,($H26-$J27-$L27-$N27-$P27-$R27),S27*$H26/$G26)</f>
        <v>0</v>
      </c>
      <c r="U27" s="110"/>
      <c r="V27" s="102">
        <f>+IF(($I27+$K27+$M27+$O27+$Q27+$S27+$U27)&gt;=$G26,($H26-$J27-$L27-$N27-$P27-$R27-$T27),U27*$H26/$G26)</f>
        <v>0</v>
      </c>
      <c r="W27" s="110"/>
      <c r="X27" s="102">
        <f>+IF(($I27+$K27+$M27+$O27+$Q27+$S27+$U27+$W27)&gt;=$G26,($H26-$J27-$L27-$N27-$P27-$R27-$T27-$V27),W27*$H26/$G26)</f>
        <v>0</v>
      </c>
      <c r="Y27" s="110"/>
      <c r="Z27" s="102">
        <f>+IF(($I27+$K27+$M27+$O27+$Q27+$S27+$U27+$W27+$Y27)&gt;=$G26,($H26-$J27-$L27-$N27-$P27-$R27-$T27-$V27-$X27),Y27*$H26/$G26)</f>
        <v>0</v>
      </c>
      <c r="AA27" s="110"/>
      <c r="AB27" s="102">
        <f>+IF(($I27+$K27+$M27+$O27+$Q27+$S27+$U27+$W27+$Y27+$AA27)&gt;=$G26,($H26-$J27-$L27-$N27-$P27-$R27-$T27-$V27-$X27-$Z27),AA27*$H26/$G26)</f>
        <v>0</v>
      </c>
      <c r="AC27" s="110"/>
      <c r="AD27" s="103">
        <f>+IF(($I27+$K27+$M27+$O27+$Q27+$S27+$U27+$W27+$Y27+$AA27+$AC27)&gt;=$G26,($H26-$J27-$L27-$N27-$P27-$R27-$T27-$V27-$X27-$Z27-$AB27),AC27*$H26/$G26)</f>
        <v>0</v>
      </c>
      <c r="AE27" s="110"/>
      <c r="AF27" s="103">
        <f>+IF(($I27+$K27+$M27+$O27+$Q27+$S27+$U27+$W27+$Y27+$AA27+$AC27+$AE27)&gt;=$G26,($H26-$J27-$L27-$N27-$P27-$R27-$T27-$V27-$X27-$Z27-$AB27-$AD27),AE27*$H26/$G26)</f>
        <v>0</v>
      </c>
      <c r="AG27" s="110"/>
      <c r="AH27" s="103">
        <f>+IF(($I27+$K27+$M27+$O27+$Q27+$S27+$U27+$W27+$Y27+$AA27+$AC27+$AE27+$AG27)&gt;=$G26,($H26-$J27-$L27-$N27-$P27-$R27-$T27-$V27-$X27-$Z27-$AB27-$AD27-$AF27),AG27*$H26/$G26)</f>
        <v>0</v>
      </c>
      <c r="AI27" s="110"/>
      <c r="AJ27" s="103">
        <f>+IF(($I27+$K27+$M27+$O27+$Q27+$S27+$U27+$W27+$Y27+$AA27+$AC27+$AE27+$AG27+$AI27)&gt;=$G26,($H26-$J27-$L27-$N27-$P27-$R27-$T27-$V27-$X27-$Z27-$AB27-$AD27-$AF27-$AH27),AI27*$H26/$G26)</f>
        <v>0</v>
      </c>
      <c r="AK27" s="110"/>
      <c r="AL27" s="103">
        <f>+IF(($I27+$K27+$M27+$O27+$Q27+$S27+$U27+$W27+$Y27+$AA27+$AC27+$AE27+$AG27+$AI27+$AK27)&gt;=$G26,($H26-$J27-$L27-$N27-$P27-$R27-$T27-$V27-$X27-$Z27-$AB27-$AD27-$AF27-$AH27-$AJ27),AK27*$H26/$G26)</f>
        <v>0</v>
      </c>
      <c r="AM27" s="110"/>
      <c r="AN27" s="103">
        <f>+IF(($I27+$K27+$M27+$O27+$Q27+$S27+$U27+$W27+$Y27+$AA27+$AC27+$AE27+$AG27+$AI27+$AK27+$AM27)&gt;=$G26,($H26-$J27-$L27-$N27-$P27-$R27-$T27-$V27-$X27-$Z27-$AB27-$AD27-$AF27-$AH27-$AJ27-$AL27),AM27*$H26/$G26)</f>
        <v>0</v>
      </c>
      <c r="AO27" s="110"/>
      <c r="AP27" s="103">
        <f>+IF(($I27+$K27+$M27+$O27+$Q27+$S27+$U27+$W27+$Y27+$AA27+$AC27+$AE27+$AG27+$AI27+$AK27+$AM27+$AO27)&gt;=$G26,($H26-$J27-$L27-$N27-$P27-$R27-$T27-$V27-$X27-$Z27-$AB27-$AD27-$AF27-$AH27-$AJ27-$AL27-$AN27),AO27*$H26/$G26)</f>
        <v>0</v>
      </c>
      <c r="AQ27" s="110"/>
      <c r="AR27" s="103">
        <f>+IF(($I27+$K27+$M27+$O27+$Q27+$S27+$U27+$W27+$Y27+$AA27+$AC27+$AE27+$AG27+$AI27+$AK27+$AM27+$AO27+$AQ27)&gt;=$G26,($H26-$J27-$L27-$N27-$P27-$R27-$T27-$V27-$X27-$Z27-$AB27-$AD27-$AF27-$AH27-$AJ27-$AL27-$AN27-$AP27),AQ27*$H26/$G26)</f>
        <v>0</v>
      </c>
      <c r="AS27" s="110"/>
      <c r="AT27" s="103">
        <f>+IF(($I27+$K27+$M27+$O27+$Q27+$S27+$U27+$W27+$Y27+$AA27+$AC27+$AE27+$AG27+$AI27+$AK27+$AM27+$AO27+$AQ27+$AS27)&gt;=$G26,($H26-$J27-$L27-$N27-$P27-$R27-$T27-$V27-$X27-$Z27-$AB27-$AD27-$AF27-$AH27-$AJ27-$AL27-$AN27-$AP27-$AR27),AS27*$H26/$G26)</f>
        <v>0</v>
      </c>
      <c r="AU27" s="110"/>
      <c r="AV27" s="103">
        <f>+IF(($I27+$K27+$M27+$O27+$Q27+$S27+$U27+$W27+$Y27+$AA27+$AC27+$AE27+$AG27+$AI27+$AK27+$AM27+$AO27+$AQ27+$AS27+$AU27)&gt;=$G26,($H26-$J27-$L27-$N27-$P27-$R27-$T27-$V27-$X27-$Z27-$AB27-$AD27-$AF27-$AH27-$AJ27-$AL27-$AN27-$AP27-$AR27-$AT27),AU27*$H26/$G26)</f>
        <v>0</v>
      </c>
      <c r="AW27" s="110"/>
      <c r="AX27" s="103">
        <f>+IF(($I27+$K27+$M27+$O27+$Q27+$S27+$U27+$W27+$Y27+$AA27+$AC27+$AE27+$AG27+$AI27+$AK27+$AM27+$AO27+$AQ27+$AS27+$AU27+$AW27)&gt;=$G26,($H26-$J27-$L27-$N27-$P27-$R27-$T27-$V27-$X27-$Z27-$AB27-$AD27-$AF27-$AH27-$AJ27-$AL27-$AN27-$AP27-$AR27-$AT27-$AV27),AW27*$H26/$G26)</f>
        <v>0</v>
      </c>
      <c r="AY27" s="101">
        <f t="shared" si="2"/>
        <v>0</v>
      </c>
      <c r="AZ27" s="104">
        <f t="shared" si="2"/>
        <v>0.03</v>
      </c>
      <c r="BA27" s="1"/>
      <c r="BC27" s="1"/>
      <c r="CB27" s="1"/>
    </row>
    <row r="28" spans="1:88" x14ac:dyDescent="0.25">
      <c r="A28" s="1"/>
      <c r="B28" s="112">
        <f t="shared" ref="B28" si="6">1+B26</f>
        <v>6</v>
      </c>
      <c r="C28" s="113" t="s">
        <v>80</v>
      </c>
      <c r="D28" s="114"/>
      <c r="E28" s="114"/>
      <c r="F28" s="115" t="s">
        <v>71</v>
      </c>
      <c r="G28" s="115"/>
      <c r="H28" s="116">
        <v>0.04</v>
      </c>
      <c r="I28" s="127"/>
      <c r="J28" s="111">
        <f>+IF(I28&gt;=G28,H28,I28*H28/G28)</f>
        <v>0.04</v>
      </c>
      <c r="K28" s="127"/>
      <c r="L28" s="111">
        <f>+IF(($I28+$K28)&gt;=$G28,($H28-$J28),K28*$H28/$G28)</f>
        <v>0</v>
      </c>
      <c r="M28" s="127"/>
      <c r="N28" s="111">
        <f>+IF(($I28+$K28+$M28)&gt;=$G28,($H28-$J28-$L28),M28*$H28/$G28)</f>
        <v>0</v>
      </c>
      <c r="O28" s="127"/>
      <c r="P28" s="111">
        <f>+IF(($I28+$K28+$M28+$O28)&gt;=$G28,($H28-$J28-$L28-$N28),O28*$H28/$G28)</f>
        <v>0</v>
      </c>
      <c r="Q28" s="127"/>
      <c r="R28" s="111">
        <f>+IF(($I28+$K28+$M28+$O28+$Q28)&gt;=$G28,($H28-$J28-$L28-$N28-$P28),Q28*$H28/$G28)</f>
        <v>0</v>
      </c>
      <c r="S28" s="127"/>
      <c r="T28" s="111">
        <f>+IF(($I28+$K28+$M28+$O28+$Q28+$S28)&gt;=$G28,($H28-$J28-$L28-$N28-$P28-$R28),S28*$H28/$G28)</f>
        <v>0</v>
      </c>
      <c r="U28" s="127"/>
      <c r="V28" s="111">
        <f>+IF(($I28+$K28+$M28+$O28+$Q28+$S28+$U28)&gt;=$G28,($H28-$J28-$L28-$N28-$P28-$R28-$T28),U28*$H28/$G28)</f>
        <v>0</v>
      </c>
      <c r="W28" s="127"/>
      <c r="X28" s="111">
        <f>+IF(($I28+$K28+$M28+$O28+$Q28+$S28+$U28+$W28)&gt;=$G28,($H28-$J28-$L28-$N28-$P28-$R28-$T28-$V28),W28*$H28/$G28)</f>
        <v>0</v>
      </c>
      <c r="Y28" s="127"/>
      <c r="Z28" s="111">
        <f>+IF(($I28+$K28+$M28+$O28+$Q28+$S28+$U28+$W28+$Y28)&gt;=$G28,($H28-$J28-$L28-$N28-$P28-$R28-$T28-$V28-$X28),Y28*$H28/$G28)</f>
        <v>0</v>
      </c>
      <c r="AA28" s="127"/>
      <c r="AB28" s="111">
        <f>+IF(($I28+$K28+$M28+$O28+$Q28+$S28+$U28+$W28+$Y28+$AA28)&gt;=$G28,($H28-$J28-$L28-$N28-$P28-$R28-$T28-$V28-$X28-$Z28),AA28*$H28/$G28)</f>
        <v>0</v>
      </c>
      <c r="AC28" s="127"/>
      <c r="AD28" s="118">
        <f>+IF(($I28+$K28+$M28+$O28+$Q28+$S28+$U28+$W28+$Y28+$AA28+$AC28)&gt;=$G28,($H28-$J28-$L28-$N28-$P28-$R28-$T28-$V28-$X28-$Z28-$AB28),AC28*$H28/$G28)</f>
        <v>0</v>
      </c>
      <c r="AE28" s="127"/>
      <c r="AF28" s="118">
        <f>+IF(($I28+$K28+$M28+$O28+$Q28+$S28+$U28+$W28+$Y28+$AA28+$AC28+$AE28)&gt;=$G28,($H28-$J28-$L28-$N28-$P28-$R28-$T28-$V28-$X28-$Z28-$AB28-$AD28),AE28*$H28/$G28)</f>
        <v>0</v>
      </c>
      <c r="AG28" s="127"/>
      <c r="AH28" s="118">
        <f>+IF(($I28+$K28+$M28+$O28+$Q28+$S28+$U28+$W28+$Y28+$AA28+$AC28+$AE28+$AG28)&gt;=$G28,($H28-$J28-$L28-$N28-$P28-$R28-$T28-$V28-$X28-$Z28-$AB28-$AD28-$AF28),AG28*$H28/$G28)</f>
        <v>0</v>
      </c>
      <c r="AI28" s="127"/>
      <c r="AJ28" s="118">
        <f>+IF(($I28+$K28+$M28+$O28+$Q28+$S28+$U28+$W28+$Y28+$AA28+$AC28+$AE28+$AG28+$AI28)&gt;=$G28,($H28-$J28-$L28-$N28-$P28-$R28-$T28-$V28-$X28-$Z28-$AB28-$AD28-$AF28-$AH28),AI28*$H28/$G28)</f>
        <v>0</v>
      </c>
      <c r="AK28" s="127"/>
      <c r="AL28" s="118">
        <f>+IF(($I28+$K28+$M28+$O28+$Q28+$S28+$U28+$W28+$Y28+$AA28+$AC28+$AE28+$AG28+$AI28+$AK28)&gt;=$G28,($H28-$J28-$L28-$N28-$P28-$R28-$T28-$V28-$X28-$Z28-$AB28-$AD28-$AF28-$AH28-$AJ28),AK28*$H28/$G28)</f>
        <v>0</v>
      </c>
      <c r="AM28" s="127"/>
      <c r="AN28" s="118">
        <f>+IF(($I28+$K28+$M28+$O28+$Q28+$S28+$U28+$W28+$Y28+$AA28+$AC28+$AE28+$AG28+$AI28+$AK28+$AM28)&gt;=$G28,($H28-$J28-$L28-$N28-$P28-$R28-$T28-$V28-$X28-$Z28-$AB28-$AD28-$AF28-$AH28-$AJ28-$AL28),AM28*$H28/$G28)</f>
        <v>0</v>
      </c>
      <c r="AO28" s="127"/>
      <c r="AP28" s="118">
        <f>+IF(($I28+$K28+$M28+$O28+$Q28+$S28+$U28+$W28+$Y28+$AA28+$AC28+$AE28+$AG28+$AI28+$AK28+$AM28+$AO28)&gt;=$G28,($H28-$J28-$L28-$N28-$P28-$R28-$T28-$V28-$X28-$Z28-$AB28-$AD28-$AF28-$AH28-$AJ28-$AL28-$AN28),AO28*$H28/$G28)</f>
        <v>0</v>
      </c>
      <c r="AQ28" s="127"/>
      <c r="AR28" s="118">
        <f>+IF(($I28+$K28+$M28+$O28+$Q28+$S28+$U28+$W28+$Y28+$AA28+$AC28+$AE28+$AG28+$AI28+$AK28+$AM28+$AO28+$AQ28)&gt;=$G28,($H28-$J28-$L28-$N28-$P28-$R28-$T28-$V28-$X28-$Z28-$AB28-$AD28-$AF28-$AH28-$AJ28-$AL28-$AN28-$AP28),AQ28*$H28/$G28)</f>
        <v>0</v>
      </c>
      <c r="AS28" s="127"/>
      <c r="AT28" s="118">
        <f>+IF(($I28+$K28+$M28+$O28+$Q28+$S28+$U28+$W28+$Y28+$AA28+$AC28+$AE28+$AG28+$AI28+$AK28+$AM28+$AO28+$AQ28+$AS28)&gt;=$G28,($H28-$J28-$L28-$N28-$P28-$R28-$T28-$V28-$X28-$Z28-$AB28-$AD28-$AF28-$AH28-$AJ28-$AL28-$AN28-$AP28-$AR28),AS28*$H28/$G28)</f>
        <v>0</v>
      </c>
      <c r="AU28" s="127"/>
      <c r="AV28" s="118">
        <f>+IF(($I28+$K28+$M28+$O28+$Q28+$S28+$U28+$W28+$Y28+$AA28+$AC28+$AE28+$AG28+$AI28+$AK28+$AM28+$AO28+$AQ28+$AS28+$AU28)&gt;=$G28,($H28-$J28-$L28-$N28-$P28-$R28-$T28-$V28-$X28-$Z28-$AB28-$AD28-$AF28-$AH28-$AJ28-$AL28-$AN28-$AP28-$AR28-$AT28),AU28*$H28/$G28)</f>
        <v>0</v>
      </c>
      <c r="AW28" s="127"/>
      <c r="AX28" s="118">
        <f>+IF(($I28+$K28+$M28+$O28+$Q28+$S28+$U28+$W28+$Y28+$AA28+$AC28+$AE28+$AG28+$AI28+$AK28+$AM28+$AO28+$AQ28+$AS28+$AU28+$AW28)&gt;=$G28,($H28-$J28-$L28-$N28-$P28-$R28-$T28-$V28-$X28-$Z28-$AB28-$AD28-$AF28-$AH28-$AJ28-$AL28-$AN28-$AP28-$AR28-$AT28-$AV28),AW28*$H28/$G28)</f>
        <v>0</v>
      </c>
      <c r="AY28" s="127">
        <f t="shared" si="2"/>
        <v>0</v>
      </c>
      <c r="AZ28" s="119">
        <f t="shared" si="2"/>
        <v>0.04</v>
      </c>
      <c r="BA28" s="1"/>
      <c r="BC28" s="1"/>
      <c r="CB28" s="1"/>
    </row>
    <row r="29" spans="1:88" x14ac:dyDescent="0.25">
      <c r="A29" s="1"/>
      <c r="B29" s="120"/>
      <c r="C29" s="121"/>
      <c r="D29" s="122"/>
      <c r="E29" s="122"/>
      <c r="F29" s="123"/>
      <c r="G29" s="123"/>
      <c r="H29" s="124"/>
      <c r="I29" s="128"/>
      <c r="J29" s="111">
        <f>+IF(I29&gt;=G28,H28,I29*H28/G28)</f>
        <v>0.04</v>
      </c>
      <c r="K29" s="128"/>
      <c r="L29" s="111">
        <f>+IF(($I29+$K29)&gt;=$G28,($H28-$J29),K29*$H28/$G28)</f>
        <v>0</v>
      </c>
      <c r="M29" s="128"/>
      <c r="N29" s="111">
        <f>+IF(($I29+$K29+$M29)&gt;=$G28,($H28-$J29-$L29),M29*$H28/$G28)</f>
        <v>0</v>
      </c>
      <c r="O29" s="128"/>
      <c r="P29" s="111">
        <f>+IF(($I29+$K29+$M29+$O29)&gt;=$G28,($H28-$J29-$L29-$N29),O29*$H28/$G28)</f>
        <v>0</v>
      </c>
      <c r="Q29" s="128"/>
      <c r="R29" s="111">
        <f>+IF(($I29+$K29+$M29+$O29+$Q29)&gt;=$G28,($H28-$J29-$L29-$N29-$P29),Q29*$H28/$G28)</f>
        <v>0</v>
      </c>
      <c r="S29" s="128"/>
      <c r="T29" s="111">
        <f>+IF(($I29+$K29+$M29+$O29+$Q29+$S29)&gt;=$G28,($H28-$J29-$L29-$N29-$P29-$R29),S29*$H28/$G28)</f>
        <v>0</v>
      </c>
      <c r="U29" s="128"/>
      <c r="V29" s="111">
        <f>+IF(($I29+$K29+$M29+$O29+$Q29+$S29+$U29)&gt;=$G28,($H28-$J29-$L29-$N29-$P29-$R29-$T29),U29*$H28/$G28)</f>
        <v>0</v>
      </c>
      <c r="W29" s="128"/>
      <c r="X29" s="111">
        <f>+IF(($I29+$K29+$M29+$O29+$Q29+$S29+$U29+$W29)&gt;=$G28,($H28-$J29-$L29-$N29-$P29-$R29-$T29-$V29),W29*$H28/$G28)</f>
        <v>0</v>
      </c>
      <c r="Y29" s="128"/>
      <c r="Z29" s="111">
        <f>+IF(($I29+$K29+$M29+$O29+$Q29+$S29+$U29+$W29+$Y29)&gt;=$G28,($H28-$J29-$L29-$N29-$P29-$R29-$T29-$V29-$X29),Y29*$H28/$G28)</f>
        <v>0</v>
      </c>
      <c r="AA29" s="128"/>
      <c r="AB29" s="111">
        <f>+IF(($I29+$K29+$M29+$O29+$Q29+$S29+$U29+$W29+$Y29+$AA29)&gt;=$G28,($H28-$J29-$L29-$N29-$P29-$R29-$T29-$V29-$X29-$Z29),AA29*$H28/$G28)</f>
        <v>0</v>
      </c>
      <c r="AC29" s="128"/>
      <c r="AD29" s="118">
        <f>+IF(($I29+$K29+$M29+$O29+$Q29+$S29+$U29+$W29+$Y29+$AA29+$AC29)&gt;=$G28,($H28-$J29-$L29-$N29-$P29-$R29-$T29-$V29-$X29-$Z29-$AB29),AC29*$H28/$G28)</f>
        <v>0</v>
      </c>
      <c r="AE29" s="128"/>
      <c r="AF29" s="118">
        <f>+IF(($I29+$K29+$M29+$O29+$Q29+$S29+$U29+$W29+$Y29+$AA29+$AC29+$AE29)&gt;=$G28,($H28-$J29-$L29-$N29-$P29-$R29-$T29-$V29-$X29-$Z29-$AB29-$AD29),AE29*$H28/$G28)</f>
        <v>0</v>
      </c>
      <c r="AG29" s="128"/>
      <c r="AH29" s="118">
        <f>+IF(($I29+$K29+$M29+$O29+$Q29+$S29+$U29+$W29+$Y29+$AA29+$AC29+$AE29+$AG29)&gt;=$G28,($H28-$J29-$L29-$N29-$P29-$R29-$T29-$V29-$X29-$Z29-$AB29-$AD29-$AF29),AG29*$H28/$G28)</f>
        <v>0</v>
      </c>
      <c r="AI29" s="128"/>
      <c r="AJ29" s="118">
        <f>+IF(($I29+$K29+$M29+$O29+$Q29+$S29+$U29+$W29+$Y29+$AA29+$AC29+$AE29+$AG29+$AI29)&gt;=$G28,($H28-$J29-$L29-$N29-$P29-$R29-$T29-$V29-$X29-$Z29-$AB29-$AD29-$AF29-$AH29),AI29*$H28/$G28)</f>
        <v>0</v>
      </c>
      <c r="AK29" s="128"/>
      <c r="AL29" s="118">
        <f>+IF(($I29+$K29+$M29+$O29+$Q29+$S29+$U29+$W29+$Y29+$AA29+$AC29+$AE29+$AG29+$AI29+$AK29)&gt;=$G28,($H28-$J29-$L29-$N29-$P29-$R29-$T29-$V29-$X29-$Z29-$AB29-$AD29-$AF29-$AH29-$AJ29),AK29*$H28/$G28)</f>
        <v>0</v>
      </c>
      <c r="AM29" s="128"/>
      <c r="AN29" s="118">
        <f>+IF(($I29+$K29+$M29+$O29+$Q29+$S29+$U29+$W29+$Y29+$AA29+$AC29+$AE29+$AG29+$AI29+$AK29+$AM29)&gt;=$G28,($H28-$J29-$L29-$N29-$P29-$R29-$T29-$V29-$X29-$Z29-$AB29-$AD29-$AF29-$AH29-$AJ29-$AL29),AM29*$H28/$G28)</f>
        <v>0</v>
      </c>
      <c r="AO29" s="128"/>
      <c r="AP29" s="118">
        <f>+IF(($I29+$K29+$M29+$O29+$Q29+$S29+$U29+$W29+$Y29+$AA29+$AC29+$AE29+$AG29+$AI29+$AK29+$AM29+$AO29)&gt;=$G28,($H28-$J29-$L29-$N29-$P29-$R29-$T29-$V29-$X29-$Z29-$AB29-$AD29-$AF29-$AH29-$AJ29-$AL29-$AN29),AO29*$H28/$G28)</f>
        <v>0</v>
      </c>
      <c r="AQ29" s="128"/>
      <c r="AR29" s="118">
        <f>+IF(($I29+$K29+$M29+$O29+$Q29+$S29+$U29+$W29+$Y29+$AA29+$AC29+$AE29+$AG29+$AI29+$AK29+$AM29+$AO29+$AQ29)&gt;=$G28,($H28-$J29-$L29-$N29-$P29-$R29-$T29-$V29-$X29-$Z29-$AB29-$AD29-$AF29-$AH29-$AJ29-$AL29-$AN29-$AP29),AQ29*$H28/$G28)</f>
        <v>0</v>
      </c>
      <c r="AS29" s="128"/>
      <c r="AT29" s="118">
        <f>+IF(($I29+$K29+$M29+$O29+$Q29+$S29+$U29+$W29+$Y29+$AA29+$AC29+$AE29+$AG29+$AI29+$AK29+$AM29+$AO29+$AQ29+$AS29)&gt;=$G28,($H28-$J29-$L29-$N29-$P29-$R29-$T29-$V29-$X29-$Z29-$AB29-$AD29-$AF29-$AH29-$AJ29-$AL29-$AN29-$AP29-$AR29),AS29*$H28/$G28)</f>
        <v>0</v>
      </c>
      <c r="AU29" s="128"/>
      <c r="AV29" s="118">
        <f>+IF(($I29+$K29+$M29+$O29+$Q29+$S29+$U29+$W29+$Y29+$AA29+$AC29+$AE29+$AG29+$AI29+$AK29+$AM29+$AO29+$AQ29+$AS29+$AU29)&gt;=$G28,($H28-$J29-$L29-$N29-$P29-$R29-$T29-$V29-$X29-$Z29-$AB29-$AD29-$AF29-$AH29-$AJ29-$AL29-$AN29-$AP29-$AR29-$AT29),AU29*$H28/$G28)</f>
        <v>0</v>
      </c>
      <c r="AW29" s="128"/>
      <c r="AX29" s="118">
        <f>+IF(($I29+$K29+$M29+$O29+$Q29+$S29+$U29+$W29+$Y29+$AA29+$AC29+$AE29+$AG29+$AI29+$AK29+$AM29+$AO29+$AQ29+$AS29+$AU29+$AW29)&gt;=$G28,($H28-$J29-$L29-$N29-$P29-$R29-$T29-$V29-$X29-$Z29-$AB29-$AD29-$AF29-$AH29-$AJ29-$AL29-$AN29-$AP29-$AR29-$AT29-$AV29),AW29*$H28/$G28)</f>
        <v>0</v>
      </c>
      <c r="AY29" s="127">
        <f t="shared" si="2"/>
        <v>0</v>
      </c>
      <c r="AZ29" s="119">
        <f t="shared" si="2"/>
        <v>0.04</v>
      </c>
      <c r="BA29" s="1"/>
      <c r="BC29" s="1"/>
      <c r="CB29" s="1"/>
    </row>
    <row r="30" spans="1:88" x14ac:dyDescent="0.25">
      <c r="A30" s="1"/>
      <c r="B30" s="112">
        <f t="shared" ref="B30:B46" si="7">1+B28</f>
        <v>7</v>
      </c>
      <c r="C30" s="97" t="s">
        <v>81</v>
      </c>
      <c r="D30" s="98"/>
      <c r="E30" s="98"/>
      <c r="F30" s="99" t="s">
        <v>71</v>
      </c>
      <c r="G30" s="99"/>
      <c r="H30" s="100">
        <v>0.12</v>
      </c>
      <c r="I30" s="101"/>
      <c r="J30" s="102">
        <f>+IF(I30&gt;=G30,H30,I30*H30/G30)</f>
        <v>0.12</v>
      </c>
      <c r="K30" s="101"/>
      <c r="L30" s="102">
        <f>+IF(($I30+$K30)&gt;=$G30,($H30-$J30),K30*$H30/$G30)</f>
        <v>0</v>
      </c>
      <c r="M30" s="101"/>
      <c r="N30" s="102">
        <f>+IF(($I30+$K30+$M30)&gt;=$G30,($H30-$J30-$L30),M30*$H30/$G30)</f>
        <v>0</v>
      </c>
      <c r="O30" s="101"/>
      <c r="P30" s="102">
        <f>+IF(($I30+$K30+$M30+$O30)&gt;=$G30,($H30-$J30-$L30-$N30),O30*$H30/$G30)</f>
        <v>0</v>
      </c>
      <c r="Q30" s="101"/>
      <c r="R30" s="102">
        <f>+IF(($I30+$K30+$M30+$O30+$Q30)&gt;=$G30,($H30-$J30-$L30-$N30-$P30),Q30*$H30/$G30)</f>
        <v>0</v>
      </c>
      <c r="S30" s="101"/>
      <c r="T30" s="102">
        <f>+IF(($I30+$K30+$M30+$O30+$Q30+$S30)&gt;=$G30,($H30-$J30-$L30-$N30-$P30-$R30),S30*$H30/$G30)</f>
        <v>0</v>
      </c>
      <c r="U30" s="101"/>
      <c r="V30" s="102">
        <f>+IF(($I30+$K30+$M30+$O30+$Q30+$S30+$U30)&gt;=$G30,($H30-$J30-$L30-$N30-$P30-$R30-$T30),U30*$H30/$G30)</f>
        <v>0</v>
      </c>
      <c r="W30" s="101"/>
      <c r="X30" s="102">
        <f>+IF(($I30+$K30+$M30+$O30+$Q30+$S30+$U30+$W30)&gt;=$G30,($H30-$J30-$L30-$N30-$P30-$R30-$T30-$V30),W30*$H30/$G30)</f>
        <v>0</v>
      </c>
      <c r="Y30" s="101"/>
      <c r="Z30" s="102">
        <f>+IF(($I30+$K30+$M30+$O30+$Q30+$S30+$U30+$W30+$Y30)&gt;=$G30,($H30-$J30-$L30-$N30-$P30-$R30-$T30-$V30-$X30),Y30*$H30/$G30)</f>
        <v>0</v>
      </c>
      <c r="AA30" s="101"/>
      <c r="AB30" s="102">
        <f>+IF(($I30+$K30+$M30+$O30+$Q30+$S30+$U30+$W30+$Y30+$AA30)&gt;=$G30,($H30-$J30-$L30-$N30-$P30-$R30-$T30-$V30-$X30-$Z30),AA30*$H30/$G30)</f>
        <v>0</v>
      </c>
      <c r="AC30" s="101"/>
      <c r="AD30" s="103">
        <f>+IF(($I30+$K30+$M30+$O30+$Q30+$S30+$U30+$W30+$Y30+$AA30+$AC30)&gt;=$G30,($H30-$J30-$L30-$N30-$P30-$R30-$T30-$V30-$X30-$Z30-$AB30),AC30*$H30/$G30)</f>
        <v>0</v>
      </c>
      <c r="AE30" s="101"/>
      <c r="AF30" s="103">
        <f>+IF(($I30+$K30+$M30+$O30+$Q30+$S30+$U30+$W30+$Y30+$AA30+$AC30+$AE30)&gt;=$G30,($H30-$J30-$L30-$N30-$P30-$R30-$T30-$V30-$X30-$Z30-$AB30-$AD30),AE30*$H30/$G30)</f>
        <v>0</v>
      </c>
      <c r="AG30" s="101"/>
      <c r="AH30" s="103">
        <f>+IF(($I30+$K30+$M30+$O30+$Q30+$S30+$U30+$W30+$Y30+$AA30+$AC30+$AE30+$AG30)&gt;=$G30,($H30-$J30-$L30-$N30-$P30-$R30-$T30-$V30-$X30-$Z30-$AB30-$AD30-$AF30),AG30*$H30/$G30)</f>
        <v>0</v>
      </c>
      <c r="AI30" s="101"/>
      <c r="AJ30" s="103">
        <f>+IF(($I30+$K30+$M30+$O30+$Q30+$S30+$U30+$W30+$Y30+$AA30+$AC30+$AE30+$AG30+$AI30)&gt;=$G30,($H30-$J30-$L30-$N30-$P30-$R30-$T30-$V30-$X30-$Z30-$AB30-$AD30-$AF30-$AH30),AI30*$H30/$G30)</f>
        <v>0</v>
      </c>
      <c r="AK30" s="101"/>
      <c r="AL30" s="103">
        <f>+IF(($I30+$K30+$M30+$O30+$Q30+$S30+$U30+$W30+$Y30+$AA30+$AC30+$AE30+$AG30+$AI30+$AK30)&gt;=$G30,($H30-$J30-$L30-$N30-$P30-$R30-$T30-$V30-$X30-$Z30-$AB30-$AD30-$AF30-$AH30-$AJ30),AK30*$H30/$G30)</f>
        <v>0</v>
      </c>
      <c r="AM30" s="101"/>
      <c r="AN30" s="103">
        <f>+IF(($I30+$K30+$M30+$O30+$Q30+$S30+$U30+$W30+$Y30+$AA30+$AC30+$AE30+$AG30+$AI30+$AK30+$AM30)&gt;=$G30,($H30-$J30-$L30-$N30-$P30-$R30-$T30-$V30-$X30-$Z30-$AB30-$AD30-$AF30-$AH30-$AJ30-$AL30),AM30*$H30/$G30)</f>
        <v>0</v>
      </c>
      <c r="AO30" s="101"/>
      <c r="AP30" s="103">
        <f>+IF(($I30+$K30+$M30+$O30+$Q30+$S30+$U30+$W30+$Y30+$AA30+$AC30+$AE30+$AG30+$AI30+$AK30+$AM30+$AO30)&gt;=$G30,($H30-$J30-$L30-$N30-$P30-$R30-$T30-$V30-$X30-$Z30-$AB30-$AD30-$AF30-$AH30-$AJ30-$AL30-$AN30),AO30*$H30/$G30)</f>
        <v>0</v>
      </c>
      <c r="AQ30" s="101"/>
      <c r="AR30" s="103">
        <f>+IF(($I30+$K30+$M30+$O30+$Q30+$S30+$U30+$W30+$Y30+$AA30+$AC30+$AE30+$AG30+$AI30+$AK30+$AM30+$AO30+$AQ30)&gt;=$G30,($H30-$J30-$L30-$N30-$P30-$R30-$T30-$V30-$X30-$Z30-$AB30-$AD30-$AF30-$AH30-$AJ30-$AL30-$AN30-$AP30),AQ30*$H30/$G30)</f>
        <v>0</v>
      </c>
      <c r="AS30" s="101"/>
      <c r="AT30" s="103">
        <f>+IF(($I30+$K30+$M30+$O30+$Q30+$S30+$U30+$W30+$Y30+$AA30+$AC30+$AE30+$AG30+$AI30+$AK30+$AM30+$AO30+$AQ30+$AS30)&gt;=$G30,($H30-$J30-$L30-$N30-$P30-$R30-$T30-$V30-$X30-$Z30-$AB30-$AD30-$AF30-$AH30-$AJ30-$AL30-$AN30-$AP30-$AR30),AS30*$H30/$G30)</f>
        <v>0</v>
      </c>
      <c r="AU30" s="101"/>
      <c r="AV30" s="103">
        <f>+IF(($I30+$K30+$M30+$O30+$Q30+$S30+$U30+$W30+$Y30+$AA30+$AC30+$AE30+$AG30+$AI30+$AK30+$AM30+$AO30+$AQ30+$AS30+$AU30)&gt;=$G30,($H30-$J30-$L30-$N30-$P30-$R30-$T30-$V30-$X30-$Z30-$AB30-$AD30-$AF30-$AH30-$AJ30-$AL30-$AN30-$AP30-$AR30-$AT30),AU30*$H30/$G30)</f>
        <v>0</v>
      </c>
      <c r="AW30" s="101"/>
      <c r="AX30" s="103">
        <f>+IF(($I30+$K30+$M30+$O30+$Q30+$S30+$U30+$W30+$Y30+$AA30+$AC30+$AE30+$AG30+$AI30+$AK30+$AM30+$AO30+$AQ30+$AS30+$AU30+$AW30)&gt;=$G30,($H30-$J30-$L30-$N30-$P30-$R30-$T30-$V30-$X30-$Z30-$AB30-$AD30-$AF30-$AH30-$AJ30-$AL30-$AN30-$AP30-$AR30-$AT30-$AV30),AW30*$H30/$G30)</f>
        <v>0</v>
      </c>
      <c r="AY30" s="101">
        <f t="shared" si="2"/>
        <v>0</v>
      </c>
      <c r="AZ30" s="104">
        <f t="shared" si="2"/>
        <v>0.12</v>
      </c>
      <c r="BA30" s="1"/>
      <c r="BC30" s="1"/>
      <c r="CB30" s="1"/>
    </row>
    <row r="31" spans="1:88" x14ac:dyDescent="0.25">
      <c r="A31" s="1"/>
      <c r="B31" s="120"/>
      <c r="C31" s="106"/>
      <c r="D31" s="107"/>
      <c r="E31" s="107"/>
      <c r="F31" s="108"/>
      <c r="G31" s="108"/>
      <c r="H31" s="109"/>
      <c r="I31" s="110"/>
      <c r="J31" s="102">
        <f>+IF(I31&gt;=G30,H30,I31*H30/G30)</f>
        <v>0.12</v>
      </c>
      <c r="K31" s="110"/>
      <c r="L31" s="102">
        <f>+IF(($I31+$K31)&gt;=$G30,($H30-$J31),K31*$H30/$G30)</f>
        <v>0</v>
      </c>
      <c r="M31" s="110"/>
      <c r="N31" s="102">
        <f>+IF(($I31+$K31+$M31)&gt;=$G30,($H30-$J31-$L31),M31*$H30/$G30)</f>
        <v>0</v>
      </c>
      <c r="O31" s="110"/>
      <c r="P31" s="102">
        <f>+IF(($I31+$K31+$M31+$O31)&gt;=$G30,($H30-$J31-$L31-$N31),O31*$H30/$G30)</f>
        <v>0</v>
      </c>
      <c r="Q31" s="110"/>
      <c r="R31" s="102">
        <f>+IF(($I31+$K31+$M31+$O31+$Q31)&gt;=$G30,($H30-$J31-$L31-$N31-$P31),Q31*$H30/$G30)</f>
        <v>0</v>
      </c>
      <c r="S31" s="110"/>
      <c r="T31" s="102">
        <f>+IF(($I31+$K31+$M31+$O31+$Q31+$S31)&gt;=$G30,($H30-$J31-$L31-$N31-$P31-$R31),S31*$H30/$G30)</f>
        <v>0</v>
      </c>
      <c r="U31" s="110"/>
      <c r="V31" s="102">
        <f>+IF(($I31+$K31+$M31+$O31+$Q31+$S31+$U31)&gt;=$G30,($H30-$J31-$L31-$N31-$P31-$R31-$T31),U31*$H30/$G30)</f>
        <v>0</v>
      </c>
      <c r="W31" s="110"/>
      <c r="X31" s="102">
        <f>+IF(($I31+$K31+$M31+$O31+$Q31+$S31+$U31+$W31)&gt;=$G30,($H30-$J31-$L31-$N31-$P31-$R31-$T31-$V31),W31*$H30/$G30)</f>
        <v>0</v>
      </c>
      <c r="Y31" s="110"/>
      <c r="Z31" s="102">
        <f>+IF(($I31+$K31+$M31+$O31+$Q31+$S31+$U31+$W31+$Y31)&gt;=$G30,($H30-$J31-$L31-$N31-$P31-$R31-$T31-$V31-$X31),Y31*$H30/$G30)</f>
        <v>0</v>
      </c>
      <c r="AA31" s="110"/>
      <c r="AB31" s="102">
        <f>+IF(($I31+$K31+$M31+$O31+$Q31+$S31+$U31+$W31+$Y31+$AA31)&gt;=$G30,($H30-$J31-$L31-$N31-$P31-$R31-$T31-$V31-$X31-$Z31),AA31*$H30/$G30)</f>
        <v>0</v>
      </c>
      <c r="AC31" s="110"/>
      <c r="AD31" s="103">
        <f>+IF(($I31+$K31+$M31+$O31+$Q31+$S31+$U31+$W31+$Y31+$AA31+$AC31)&gt;=$G30,($H30-$J31-$L31-$N31-$P31-$R31-$T31-$V31-$X31-$Z31-$AB31),AC31*$H30/$G30)</f>
        <v>0</v>
      </c>
      <c r="AE31" s="110"/>
      <c r="AF31" s="103">
        <f>+IF(($I31+$K31+$M31+$O31+$Q31+$S31+$U31+$W31+$Y31+$AA31+$AC31+$AE31)&gt;=$G30,($H30-$J31-$L31-$N31-$P31-$R31-$T31-$V31-$X31-$Z31-$AB31-$AD31),AE31*$H30/$G30)</f>
        <v>0</v>
      </c>
      <c r="AG31" s="110"/>
      <c r="AH31" s="103">
        <f>+IF(($I31+$K31+$M31+$O31+$Q31+$S31+$U31+$W31+$Y31+$AA31+$AC31+$AE31+$AG31)&gt;=$G30,($H30-$J31-$L31-$N31-$P31-$R31-$T31-$V31-$X31-$Z31-$AB31-$AD31-$AF31),AG31*$H30/$G30)</f>
        <v>0</v>
      </c>
      <c r="AI31" s="110"/>
      <c r="AJ31" s="103">
        <f>+IF(($I31+$K31+$M31+$O31+$Q31+$S31+$U31+$W31+$Y31+$AA31+$AC31+$AE31+$AG31+$AI31)&gt;=$G30,($H30-$J31-$L31-$N31-$P31-$R31-$T31-$V31-$X31-$Z31-$AB31-$AD31-$AF31-$AH31),AI31*$H30/$G30)</f>
        <v>0</v>
      </c>
      <c r="AK31" s="110"/>
      <c r="AL31" s="103">
        <f>+IF(($I31+$K31+$M31+$O31+$Q31+$S31+$U31+$W31+$Y31+$AA31+$AC31+$AE31+$AG31+$AI31+$AK31)&gt;=$G30,($H30-$J31-$L31-$N31-$P31-$R31-$T31-$V31-$X31-$Z31-$AB31-$AD31-$AF31-$AH31-$AJ31),AK31*$H30/$G30)</f>
        <v>0</v>
      </c>
      <c r="AM31" s="110"/>
      <c r="AN31" s="103">
        <f>+IF(($I31+$K31+$M31+$O31+$Q31+$S31+$U31+$W31+$Y31+$AA31+$AC31+$AE31+$AG31+$AI31+$AK31+$AM31)&gt;=$G30,($H30-$J31-$L31-$N31-$P31-$R31-$T31-$V31-$X31-$Z31-$AB31-$AD31-$AF31-$AH31-$AJ31-$AL31),AM31*$H30/$G30)</f>
        <v>0</v>
      </c>
      <c r="AO31" s="110"/>
      <c r="AP31" s="103">
        <f>+IF(($I31+$K31+$M31+$O31+$Q31+$S31+$U31+$W31+$Y31+$AA31+$AC31+$AE31+$AG31+$AI31+$AK31+$AM31+$AO31)&gt;=$G30,($H30-$J31-$L31-$N31-$P31-$R31-$T31-$V31-$X31-$Z31-$AB31-$AD31-$AF31-$AH31-$AJ31-$AL31-$AN31),AO31*$H30/$G30)</f>
        <v>0</v>
      </c>
      <c r="AQ31" s="110"/>
      <c r="AR31" s="103">
        <f>+IF(($I31+$K31+$M31+$O31+$Q31+$S31+$U31+$W31+$Y31+$AA31+$AC31+$AE31+$AG31+$AI31+$AK31+$AM31+$AO31+$AQ31)&gt;=$G30,($H30-$J31-$L31-$N31-$P31-$R31-$T31-$V31-$X31-$Z31-$AB31-$AD31-$AF31-$AH31-$AJ31-$AL31-$AN31-$AP31),AQ31*$H30/$G30)</f>
        <v>0</v>
      </c>
      <c r="AS31" s="110"/>
      <c r="AT31" s="103">
        <f>+IF(($I31+$K31+$M31+$O31+$Q31+$S31+$U31+$W31+$Y31+$AA31+$AC31+$AE31+$AG31+$AI31+$AK31+$AM31+$AO31+$AQ31+$AS31)&gt;=$G30,($H30-$J31-$L31-$N31-$P31-$R31-$T31-$V31-$X31-$Z31-$AB31-$AD31-$AF31-$AH31-$AJ31-$AL31-$AN31-$AP31-$AR31),AS31*$H30/$G30)</f>
        <v>0</v>
      </c>
      <c r="AU31" s="110"/>
      <c r="AV31" s="103">
        <f>+IF(($I31+$K31+$M31+$O31+$Q31+$S31+$U31+$W31+$Y31+$AA31+$AC31+$AE31+$AG31+$AI31+$AK31+$AM31+$AO31+$AQ31+$AS31+$AU31)&gt;=$G30,($H30-$J31-$L31-$N31-$P31-$R31-$T31-$V31-$X31-$Z31-$AB31-$AD31-$AF31-$AH31-$AJ31-$AL31-$AN31-$AP31-$AR31-$AT31),AU31*$H30/$G30)</f>
        <v>0</v>
      </c>
      <c r="AW31" s="110"/>
      <c r="AX31" s="103">
        <f>+IF(($I31+$K31+$M31+$O31+$Q31+$S31+$U31+$W31+$Y31+$AA31+$AC31+$AE31+$AG31+$AI31+$AK31+$AM31+$AO31+$AQ31+$AS31+$AU31+$AW31)&gt;=$G30,($H30-$J31-$L31-$N31-$P31-$R31-$T31-$V31-$X31-$Z31-$AB31-$AD31-$AF31-$AH31-$AJ31-$AL31-$AN31-$AP31-$AR31-$AT31-$AV31),AW31*$H30/$G30)</f>
        <v>0</v>
      </c>
      <c r="AY31" s="101">
        <f t="shared" si="2"/>
        <v>0</v>
      </c>
      <c r="AZ31" s="104">
        <f t="shared" si="2"/>
        <v>0.12</v>
      </c>
      <c r="BA31" s="1"/>
      <c r="BC31" s="1"/>
      <c r="CB31" s="1"/>
    </row>
    <row r="32" spans="1:88" x14ac:dyDescent="0.25">
      <c r="A32" s="1"/>
      <c r="B32" s="112">
        <f t="shared" ref="B32:B40" si="8">1+B30</f>
        <v>8</v>
      </c>
      <c r="C32" s="113" t="s">
        <v>82</v>
      </c>
      <c r="D32" s="114"/>
      <c r="E32" s="114"/>
      <c r="F32" s="115" t="s">
        <v>73</v>
      </c>
      <c r="G32" s="115"/>
      <c r="H32" s="116">
        <v>0.13</v>
      </c>
      <c r="I32" s="127"/>
      <c r="J32" s="129">
        <f>+IF(I32&gt;=G32,H32,I32*H32/G32)</f>
        <v>0.13</v>
      </c>
      <c r="K32" s="127"/>
      <c r="L32" s="111">
        <f>+IF(($I32+$K32)&gt;=$G32,($H32-$J32),K32*$H32/$G32)</f>
        <v>0</v>
      </c>
      <c r="M32" s="127"/>
      <c r="N32" s="111">
        <f>+IF(($I32+$K32+$M32)&gt;=$G32,($H32-$J32-$L32),M32*$H32/$G32)</f>
        <v>0</v>
      </c>
      <c r="O32" s="127"/>
      <c r="P32" s="111">
        <f>+IF(($I32+$K32+$M32+$O32)&gt;=$G32,($H32-$J32-$L32-$N32),O32*$H32/$G32)</f>
        <v>0</v>
      </c>
      <c r="Q32" s="127"/>
      <c r="R32" s="111">
        <f>+IF(($I32+$K32+$M32+$O32+$Q32)&gt;=$G32,($H32-$J32-$L32-$N32-$P32),Q32*$H32/$G32)</f>
        <v>0</v>
      </c>
      <c r="S32" s="127"/>
      <c r="T32" s="111">
        <f>+IF(($I32+$K32+$M32+$O32+$Q32+$S32)&gt;=$G32,($H32-$J32-$L32-$N32-$P32-$R32),S32*$H32/$G32)</f>
        <v>0</v>
      </c>
      <c r="U32" s="127"/>
      <c r="V32" s="111">
        <f>+IF(($I32+$K32+$M32+$O32+$Q32+$S32+$U32)&gt;=$G32,($H32-$J32-$L32-$N32-$P32-$R32-$T32),U32*$H32/$G32)</f>
        <v>0</v>
      </c>
      <c r="W32" s="127"/>
      <c r="X32" s="111">
        <f>+IF(($I32+$K32+$M32+$O32+$Q32+$S32+$U32+$W32)&gt;=$G32,($H32-$J32-$L32-$N32-$P32-$R32-$T32-$V32),W32*$H32/$G32)</f>
        <v>0</v>
      </c>
      <c r="Y32" s="127"/>
      <c r="Z32" s="111">
        <f>+IF(($I32+$K32+$M32+$O32+$Q32+$S32+$U32+$W32+$Y32)&gt;=$G32,($H32-$J32-$L32-$N32-$P32-$R32-$T32-$V32-$X32),Y32*$H32/$G32)</f>
        <v>0</v>
      </c>
      <c r="AA32" s="127"/>
      <c r="AB32" s="111">
        <f>+IF(($I32+$K32+$M32+$O32+$Q32+$S32+$U32+$W32+$Y32+$AA32)&gt;=$G32,($H32-$J32-$L32-$N32-$P32-$R32-$T32-$V32-$X32-$Z32),AA32*$H32/$G32)</f>
        <v>0</v>
      </c>
      <c r="AC32" s="127"/>
      <c r="AD32" s="118">
        <f>+IF(($I32+$K32+$M32+$O32+$Q32+$S32+$U32+$W32+$Y32+$AA32+$AC32)&gt;=$G32,($H32-$J32-$L32-$N32-$P32-$R32-$T32-$V32-$X32-$Z32-$AB32),AC32*$H32/$G32)</f>
        <v>0</v>
      </c>
      <c r="AE32" s="127"/>
      <c r="AF32" s="118">
        <f>+IF(($I32+$K32+$M32+$O32+$Q32+$S32+$U32+$W32+$Y32+$AA32+$AC32+$AE32)&gt;=$G32,($H32-$J32-$L32-$N32-$P32-$R32-$T32-$V32-$X32-$Z32-$AB32-$AD32),AE32*$H32/$G32)</f>
        <v>0</v>
      </c>
      <c r="AG32" s="127"/>
      <c r="AH32" s="118">
        <f>+IF(($I32+$K32+$M32+$O32+$Q32+$S32+$U32+$W32+$Y32+$AA32+$AC32+$AE32+$AG32)&gt;=$G32,($H32-$J32-$L32-$N32-$P32-$R32-$T32-$V32-$X32-$Z32-$AB32-$AD32-$AF32),AG32*$H32/$G32)</f>
        <v>0</v>
      </c>
      <c r="AI32" s="127"/>
      <c r="AJ32" s="118">
        <f>+IF(($I32+$K32+$M32+$O32+$Q32+$S32+$U32+$W32+$Y32+$AA32+$AC32+$AE32+$AG32+$AI32)&gt;=$G32,($H32-$J32-$L32-$N32-$P32-$R32-$T32-$V32-$X32-$Z32-$AB32-$AD32-$AF32-$AH32),AI32*$H32/$G32)</f>
        <v>0</v>
      </c>
      <c r="AK32" s="127"/>
      <c r="AL32" s="118">
        <f>+IF(($I32+$K32+$M32+$O32+$Q32+$S32+$U32+$W32+$Y32+$AA32+$AC32+$AE32+$AG32+$AI32+$AK32)&gt;=$G32,($H32-$J32-$L32-$N32-$P32-$R32-$T32-$V32-$X32-$Z32-$AB32-$AD32-$AF32-$AH32-$AJ32),AK32*$H32/$G32)</f>
        <v>0</v>
      </c>
      <c r="AM32" s="127"/>
      <c r="AN32" s="118">
        <f>+IF(($I32+$K32+$M32+$O32+$Q32+$S32+$U32+$W32+$Y32+$AA32+$AC32+$AE32+$AG32+$AI32+$AK32+$AM32)&gt;=$G32,($H32-$J32-$L32-$N32-$P32-$R32-$T32-$V32-$X32-$Z32-$AB32-$AD32-$AF32-$AH32-$AJ32-$AL32),AM32*$H32/$G32)</f>
        <v>0</v>
      </c>
      <c r="AO32" s="127"/>
      <c r="AP32" s="118">
        <f>+IF(($I32+$K32+$M32+$O32+$Q32+$S32+$U32+$W32+$Y32+$AA32+$AC32+$AE32+$AG32+$AI32+$AK32+$AM32+$AO32)&gt;=$G32,($H32-$J32-$L32-$N32-$P32-$R32-$T32-$V32-$X32-$Z32-$AB32-$AD32-$AF32-$AH32-$AJ32-$AL32-$AN32),AO32*$H32/$G32)</f>
        <v>0</v>
      </c>
      <c r="AQ32" s="127"/>
      <c r="AR32" s="118">
        <f>+IF(($I32+$K32+$M32+$O32+$Q32+$S32+$U32+$W32+$Y32+$AA32+$AC32+$AE32+$AG32+$AI32+$AK32+$AM32+$AO32+$AQ32)&gt;=$G32,($H32-$J32-$L32-$N32-$P32-$R32-$T32-$V32-$X32-$Z32-$AB32-$AD32-$AF32-$AH32-$AJ32-$AL32-$AN32-$AP32),AQ32*$H32/$G32)</f>
        <v>0</v>
      </c>
      <c r="AS32" s="127"/>
      <c r="AT32" s="118">
        <f>+IF(($I32+$K32+$M32+$O32+$Q32+$S32+$U32+$W32+$Y32+$AA32+$AC32+$AE32+$AG32+$AI32+$AK32+$AM32+$AO32+$AQ32+$AS32)&gt;=$G32,($H32-$J32-$L32-$N32-$P32-$R32-$T32-$V32-$X32-$Z32-$AB32-$AD32-$AF32-$AH32-$AJ32-$AL32-$AN32-$AP32-$AR32),AS32*$H32/$G32)</f>
        <v>0</v>
      </c>
      <c r="AU32" s="127"/>
      <c r="AV32" s="118">
        <f>+IF(($I32+$K32+$M32+$O32+$Q32+$S32+$U32+$W32+$Y32+$AA32+$AC32+$AE32+$AG32+$AI32+$AK32+$AM32+$AO32+$AQ32+$AS32+$AU32)&gt;=$G32,($H32-$J32-$L32-$N32-$P32-$R32-$T32-$V32-$X32-$Z32-$AB32-$AD32-$AF32-$AH32-$AJ32-$AL32-$AN32-$AP32-$AR32-$AT32),AU32*$H32/$G32)</f>
        <v>0</v>
      </c>
      <c r="AW32" s="127"/>
      <c r="AX32" s="118">
        <f>+IF(($I32+$K32+$M32+$O32+$Q32+$S32+$U32+$W32+$Y32+$AA32+$AC32+$AE32+$AG32+$AI32+$AK32+$AM32+$AO32+$AQ32+$AS32+$AU32+$AW32)&gt;=$G32,($H32-$J32-$L32-$N32-$P32-$R32-$T32-$V32-$X32-$Z32-$AB32-$AD32-$AF32-$AH32-$AJ32-$AL32-$AN32-$AP32-$AR32-$AT32-$AV32),AW32*$H32/$G32)</f>
        <v>0</v>
      </c>
      <c r="AY32" s="117">
        <f t="shared" si="2"/>
        <v>0</v>
      </c>
      <c r="AZ32" s="119">
        <f t="shared" si="2"/>
        <v>0.13</v>
      </c>
      <c r="BA32" s="1"/>
      <c r="BC32" s="1"/>
      <c r="CB32" s="1"/>
    </row>
    <row r="33" spans="1:80" x14ac:dyDescent="0.25">
      <c r="A33" s="1"/>
      <c r="B33" s="120"/>
      <c r="C33" s="121"/>
      <c r="D33" s="122"/>
      <c r="E33" s="122"/>
      <c r="F33" s="123"/>
      <c r="G33" s="123"/>
      <c r="H33" s="124"/>
      <c r="I33" s="125"/>
      <c r="J33" s="129">
        <f>+IF(I33&gt;=G32,H32,I33*H32/G32)</f>
        <v>0.13</v>
      </c>
      <c r="K33" s="125"/>
      <c r="L33" s="111">
        <f>+IF(($I33+$K33)&gt;=$G32,($H32-$J33),K33*$H32/$G32)</f>
        <v>0</v>
      </c>
      <c r="M33" s="125"/>
      <c r="N33" s="111">
        <f>+IF(($I33+$K33+$M33)&gt;=$G32,($H32-$J33-$L33),M33*$H32/$G32)</f>
        <v>0</v>
      </c>
      <c r="O33" s="125"/>
      <c r="P33" s="111">
        <f>+IF(($I33+$K33+$M33+$O33)&gt;=$G32,($H32-$J33-$L33-$N33),O33*$H32/$G32)</f>
        <v>0</v>
      </c>
      <c r="Q33" s="125"/>
      <c r="R33" s="111">
        <f>+IF(($I33+$K33+$M33+$O33+$Q33)&gt;=$G32,($H32-$J33-$L33-$N33-$P33),Q33*$H32/$G32)</f>
        <v>0</v>
      </c>
      <c r="S33" s="125"/>
      <c r="T33" s="111">
        <f>+IF(($I33+$K33+$M33+$O33+$Q33+$S33)&gt;=$G32,($H32-$J33-$L33-$N33-$P33-$R33),S33*$H32/$G32)</f>
        <v>0</v>
      </c>
      <c r="U33" s="125"/>
      <c r="V33" s="111">
        <f>+IF(($I33+$K33+$M33+$O33+$Q33+$S33+$U33)&gt;=$G32,($H32-$J33-$L33-$N33-$P33-$R33-$T33),U33*$H32/$G32)</f>
        <v>0</v>
      </c>
      <c r="W33" s="125"/>
      <c r="X33" s="111">
        <f>+IF(($I33+$K33+$M33+$O33+$Q33+$S33+$U33+$W33)&gt;=$G32,($H32-$J33-$L33-$N33-$P33-$R33-$T33-$V33),W33*$H32/$G32)</f>
        <v>0</v>
      </c>
      <c r="Y33" s="125"/>
      <c r="Z33" s="111">
        <f>+IF(($I33+$K33+$M33+$O33+$Q33+$S33+$U33+$W33+$Y33)&gt;=$G32,($H32-$J33-$L33-$N33-$P33-$R33-$T33-$V33-$X33),Y33*$H32/$G32)</f>
        <v>0</v>
      </c>
      <c r="AA33" s="125"/>
      <c r="AB33" s="111">
        <f>+IF(($I33+$K33+$M33+$O33+$Q33+$S33+$U33+$W33+$Y33+$AA33)&gt;=$G32,($H32-$J33-$L33-$N33-$P33-$R33-$T33-$V33-$X33-$Z33),AA33*$H32/$G32)</f>
        <v>0</v>
      </c>
      <c r="AC33" s="125"/>
      <c r="AD33" s="118">
        <f>+IF(($I33+$K33+$M33+$O33+$Q33+$S33+$U33+$W33+$Y33+$AA33+$AC33)&gt;=$G32,($H32-$J33-$L33-$N33-$P33-$R33-$T33-$V33-$X33-$Z33-$AB33),AC33*$H32/$G32)</f>
        <v>0</v>
      </c>
      <c r="AE33" s="125"/>
      <c r="AF33" s="118">
        <f>+IF(($I33+$K33+$M33+$O33+$Q33+$S33+$U33+$W33+$Y33+$AA33+$AC33+$AE33)&gt;=$G32,($H32-$J33-$L33-$N33-$P33-$R33-$T33-$V33-$X33-$Z33-$AB33-$AD33),AE33*$H32/$G32)</f>
        <v>0</v>
      </c>
      <c r="AG33" s="125"/>
      <c r="AH33" s="118">
        <f>+IF(($I33+$K33+$M33+$O33+$Q33+$S33+$U33+$W33+$Y33+$AA33+$AC33+$AE33+$AG33)&gt;=$G32,($H32-$J33-$L33-$N33-$P33-$R33-$T33-$V33-$X33-$Z33-$AB33-$AD33-$AF33),AG33*$H32/$G32)</f>
        <v>0</v>
      </c>
      <c r="AI33" s="125"/>
      <c r="AJ33" s="118">
        <f>+IF(($I33+$K33+$M33+$O33+$Q33+$S33+$U33+$W33+$Y33+$AA33+$AC33+$AE33+$AG33+$AI33)&gt;=$G32,($H32-$J33-$L33-$N33-$P33-$R33-$T33-$V33-$X33-$Z33-$AB33-$AD33-$AF33-$AH33),AI33*$H32/$G32)</f>
        <v>0</v>
      </c>
      <c r="AK33" s="125"/>
      <c r="AL33" s="118">
        <f>+IF(($I33+$K33+$M33+$O33+$Q33+$S33+$U33+$W33+$Y33+$AA33+$AC33+$AE33+$AG33+$AI33+$AK33)&gt;=$G32,($H32-$J33-$L33-$N33-$P33-$R33-$T33-$V33-$X33-$Z33-$AB33-$AD33-$AF33-$AH33-$AJ33),AK33*$H32/$G32)</f>
        <v>0</v>
      </c>
      <c r="AM33" s="125"/>
      <c r="AN33" s="118">
        <f>+IF(($I33+$K33+$M33+$O33+$Q33+$S33+$U33+$W33+$Y33+$AA33+$AC33+$AE33+$AG33+$AI33+$AK33+$AM33)&gt;=$G32,($H32-$J33-$L33-$N33-$P33-$R33-$T33-$V33-$X33-$Z33-$AB33-$AD33-$AF33-$AH33-$AJ33-$AL33),AM33*$H32/$G32)</f>
        <v>0</v>
      </c>
      <c r="AO33" s="125"/>
      <c r="AP33" s="118">
        <f>+IF(($I33+$K33+$M33+$O33+$Q33+$S33+$U33+$W33+$Y33+$AA33+$AC33+$AE33+$AG33+$AI33+$AK33+$AM33+$AO33)&gt;=$G32,($H32-$J33-$L33-$N33-$P33-$R33-$T33-$V33-$X33-$Z33-$AB33-$AD33-$AF33-$AH33-$AJ33-$AL33-$AN33),AO33*$H32/$G32)</f>
        <v>0</v>
      </c>
      <c r="AQ33" s="125"/>
      <c r="AR33" s="118">
        <f>+IF(($I33+$K33+$M33+$O33+$Q33+$S33+$U33+$W33+$Y33+$AA33+$AC33+$AE33+$AG33+$AI33+$AK33+$AM33+$AO33+$AQ33)&gt;=$G32,($H32-$J33-$L33-$N33-$P33-$R33-$T33-$V33-$X33-$Z33-$AB33-$AD33-$AF33-$AH33-$AJ33-$AL33-$AN33-$AP33),AQ33*$H32/$G32)</f>
        <v>0</v>
      </c>
      <c r="AS33" s="125"/>
      <c r="AT33" s="118">
        <f>+IF(($I33+$K33+$M33+$O33+$Q33+$S33+$U33+$W33+$Y33+$AA33+$AC33+$AE33+$AG33+$AI33+$AK33+$AM33+$AO33+$AQ33+$AS33)&gt;=$G32,($H32-$J33-$L33-$N33-$P33-$R33-$T33-$V33-$X33-$Z33-$AB33-$AD33-$AF33-$AH33-$AJ33-$AL33-$AN33-$AP33-$AR33),AS33*$H32/$G32)</f>
        <v>0</v>
      </c>
      <c r="AU33" s="125"/>
      <c r="AV33" s="118">
        <f>+IF(($I33+$K33+$M33+$O33+$Q33+$S33+$U33+$W33+$Y33+$AA33+$AC33+$AE33+$AG33+$AI33+$AK33+$AM33+$AO33+$AQ33+$AS33+$AU33)&gt;=$G32,($H32-$J33-$L33-$N33-$P33-$R33-$T33-$V33-$X33-$Z33-$AB33-$AD33-$AF33-$AH33-$AJ33-$AL33-$AN33-$AP33-$AR33-$AT33),AU33*$H32/$G32)</f>
        <v>0</v>
      </c>
      <c r="AW33" s="125"/>
      <c r="AX33" s="118">
        <f>+IF(($I33+$K33+$M33+$O33+$Q33+$S33+$U33+$W33+$Y33+$AA33+$AC33+$AE33+$AG33+$AI33+$AK33+$AM33+$AO33+$AQ33+$AS33+$AU33+$AW33)&gt;=$G32,($H32-$J33-$L33-$N33-$P33-$R33-$T33-$V33-$X33-$Z33-$AB33-$AD33-$AF33-$AH33-$AJ33-$AL33-$AN33-$AP33-$AR33-$AT33-$AV33),AW33*$H32/$G32)</f>
        <v>0</v>
      </c>
      <c r="AY33" s="117">
        <f t="shared" si="2"/>
        <v>0</v>
      </c>
      <c r="AZ33" s="119">
        <f t="shared" si="2"/>
        <v>0.13</v>
      </c>
      <c r="BA33" s="1"/>
      <c r="BC33" s="1"/>
      <c r="CB33" s="1"/>
    </row>
    <row r="34" spans="1:80" x14ac:dyDescent="0.25">
      <c r="A34" s="1"/>
      <c r="B34" s="112">
        <f t="shared" ref="B34:B42" si="9">1+B32</f>
        <v>9</v>
      </c>
      <c r="C34" s="97" t="s">
        <v>83</v>
      </c>
      <c r="D34" s="98"/>
      <c r="E34" s="98"/>
      <c r="F34" s="99" t="s">
        <v>71</v>
      </c>
      <c r="G34" s="99"/>
      <c r="H34" s="100">
        <v>0.03</v>
      </c>
      <c r="I34" s="101"/>
      <c r="J34" s="102">
        <f>+IF(I34&gt;=G34,H34,I34*H34/G34)</f>
        <v>0.03</v>
      </c>
      <c r="K34" s="101"/>
      <c r="L34" s="102">
        <f>+IF(($I34+$K34)&gt;=$G34,($H34-$J34),K34*$H34/$G34)</f>
        <v>0</v>
      </c>
      <c r="M34" s="101"/>
      <c r="N34" s="102">
        <f>+IF(($I34+$K34+$M34)&gt;=$G34,($H34-$J34-$L34),M34*$H34/$G34)</f>
        <v>0</v>
      </c>
      <c r="O34" s="101"/>
      <c r="P34" s="102">
        <f>+IF(($I34+$K34+$M34+$O34)&gt;=$G34,($H34-$J34-$L34-$N34),O34*$H34/$G34)</f>
        <v>0</v>
      </c>
      <c r="Q34" s="101"/>
      <c r="R34" s="102">
        <f>+IF(($I34+$K34+$M34+$O34+$Q34)&gt;=$G34,($H34-$J34-$L34-$N34-$P34),Q34*$H34/$G34)</f>
        <v>0</v>
      </c>
      <c r="S34" s="101"/>
      <c r="T34" s="102">
        <f>+IF(($I34+$K34+$M34+$O34+$Q34+$S34)&gt;=$G34,($H34-$J34-$L34-$N34-$P34-$R34),S34*$H34/$G34)</f>
        <v>0</v>
      </c>
      <c r="U34" s="101"/>
      <c r="V34" s="102">
        <f>+IF(($I34+$K34+$M34+$O34+$Q34+$S34+$U34)&gt;=$G34,($H34-$J34-$L34-$N34-$P34-$R34-$T34),U34*$H34/$G34)</f>
        <v>0</v>
      </c>
      <c r="W34" s="101"/>
      <c r="X34" s="102">
        <f>+IF(($I34+$K34+$M34+$O34+$Q34+$S34+$U34+$W34)&gt;=$G34,($H34-$J34-$L34-$N34-$P34-$R34-$T34-$V34),W34*$H34/$G34)</f>
        <v>0</v>
      </c>
      <c r="Y34" s="101"/>
      <c r="Z34" s="102">
        <f>+IF(($I34+$K34+$M34+$O34+$Q34+$S34+$U34+$W34+$Y34)&gt;=$G34,($H34-$J34-$L34-$N34-$P34-$R34-$T34-$V34-$X34),Y34*$H34/$G34)</f>
        <v>0</v>
      </c>
      <c r="AA34" s="101"/>
      <c r="AB34" s="102">
        <f>+IF(($I34+$K34+$M34+$O34+$Q34+$S34+$U34+$W34+$Y34+$AA34)&gt;=$G34,($H34-$J34-$L34-$N34-$P34-$R34-$T34-$V34-$X34-$Z34),AA34*$H34/$G34)</f>
        <v>0</v>
      </c>
      <c r="AC34" s="101"/>
      <c r="AD34" s="103">
        <f>+IF(($I34+$K34+$M34+$O34+$Q34+$S34+$U34+$W34+$Y34+$AA34+$AC34)&gt;=$G34,($H34-$J34-$L34-$N34-$P34-$R34-$T34-$V34-$X34-$Z34-$AB34),AC34*$H34/$G34)</f>
        <v>0</v>
      </c>
      <c r="AE34" s="101"/>
      <c r="AF34" s="103">
        <f>+IF(($I34+$K34+$M34+$O34+$Q34+$S34+$U34+$W34+$Y34+$AA34+$AC34+$AE34)&gt;=$G34,($H34-$J34-$L34-$N34-$P34-$R34-$T34-$V34-$X34-$Z34-$AB34-$AD34),AE34*$H34/$G34)</f>
        <v>0</v>
      </c>
      <c r="AG34" s="101"/>
      <c r="AH34" s="103">
        <f>+IF(($I34+$K34+$M34+$O34+$Q34+$S34+$U34+$W34+$Y34+$AA34+$AC34+$AE34+$AG34)&gt;=$G34,($H34-$J34-$L34-$N34-$P34-$R34-$T34-$V34-$X34-$Z34-$AB34-$AD34-$AF34),AG34*$H34/$G34)</f>
        <v>0</v>
      </c>
      <c r="AI34" s="101"/>
      <c r="AJ34" s="103">
        <f>+IF(($I34+$K34+$M34+$O34+$Q34+$S34+$U34+$W34+$Y34+$AA34+$AC34+$AE34+$AG34+$AI34)&gt;=$G34,($H34-$J34-$L34-$N34-$P34-$R34-$T34-$V34-$X34-$Z34-$AB34-$AD34-$AF34-$AH34),AI34*$H34/$G34)</f>
        <v>0</v>
      </c>
      <c r="AK34" s="101"/>
      <c r="AL34" s="103">
        <f>+IF(($I34+$K34+$M34+$O34+$Q34+$S34+$U34+$W34+$Y34+$AA34+$AC34+$AE34+$AG34+$AI34+$AK34)&gt;=$G34,($H34-$J34-$L34-$N34-$P34-$R34-$T34-$V34-$X34-$Z34-$AB34-$AD34-$AF34-$AH34-$AJ34),AK34*$H34/$G34)</f>
        <v>0</v>
      </c>
      <c r="AM34" s="101"/>
      <c r="AN34" s="103">
        <f>+IF(($I34+$K34+$M34+$O34+$Q34+$S34+$U34+$W34+$Y34+$AA34+$AC34+$AE34+$AG34+$AI34+$AK34+$AM34)&gt;=$G34,($H34-$J34-$L34-$N34-$P34-$R34-$T34-$V34-$X34-$Z34-$AB34-$AD34-$AF34-$AH34-$AJ34-$AL34),AM34*$H34/$G34)</f>
        <v>0</v>
      </c>
      <c r="AO34" s="101"/>
      <c r="AP34" s="103">
        <f>+IF(($I34+$K34+$M34+$O34+$Q34+$S34+$U34+$W34+$Y34+$AA34+$AC34+$AE34+$AG34+$AI34+$AK34+$AM34+$AO34)&gt;=$G34,($H34-$J34-$L34-$N34-$P34-$R34-$T34-$V34-$X34-$Z34-$AB34-$AD34-$AF34-$AH34-$AJ34-$AL34-$AN34),AO34*$H34/$G34)</f>
        <v>0</v>
      </c>
      <c r="AQ34" s="101"/>
      <c r="AR34" s="103">
        <f>+IF(($I34+$K34+$M34+$O34+$Q34+$S34+$U34+$W34+$Y34+$AA34+$AC34+$AE34+$AG34+$AI34+$AK34+$AM34+$AO34+$AQ34)&gt;=$G34,($H34-$J34-$L34-$N34-$P34-$R34-$T34-$V34-$X34-$Z34-$AB34-$AD34-$AF34-$AH34-$AJ34-$AL34-$AN34-$AP34),AQ34*$H34/$G34)</f>
        <v>0</v>
      </c>
      <c r="AS34" s="101"/>
      <c r="AT34" s="103">
        <f>+IF(($I34+$K34+$M34+$O34+$Q34+$S34+$U34+$W34+$Y34+$AA34+$AC34+$AE34+$AG34+$AI34+$AK34+$AM34+$AO34+$AQ34+$AS34)&gt;=$G34,($H34-$J34-$L34-$N34-$P34-$R34-$T34-$V34-$X34-$Z34-$AB34-$AD34-$AF34-$AH34-$AJ34-$AL34-$AN34-$AP34-$AR34),AS34*$H34/$G34)</f>
        <v>0</v>
      </c>
      <c r="AU34" s="101"/>
      <c r="AV34" s="103">
        <f>+IF(($I34+$K34+$M34+$O34+$Q34+$S34+$U34+$W34+$Y34+$AA34+$AC34+$AE34+$AG34+$AI34+$AK34+$AM34+$AO34+$AQ34+$AS34+$AU34)&gt;=$G34,($H34-$J34-$L34-$N34-$P34-$R34-$T34-$V34-$X34-$Z34-$AB34-$AD34-$AF34-$AH34-$AJ34-$AL34-$AN34-$AP34-$AR34-$AT34),AU34*$H34/$G34)</f>
        <v>0</v>
      </c>
      <c r="AW34" s="101"/>
      <c r="AX34" s="103">
        <f>+IF(($I34+$K34+$M34+$O34+$Q34+$S34+$U34+$W34+$Y34+$AA34+$AC34+$AE34+$AG34+$AI34+$AK34+$AM34+$AO34+$AQ34+$AS34+$AU34+$AW34)&gt;=$G34,($H34-$J34-$L34-$N34-$P34-$R34-$T34-$V34-$X34-$Z34-$AB34-$AD34-$AF34-$AH34-$AJ34-$AL34-$AN34-$AP34-$AR34-$AT34-$AV34),AW34*$H34/$G34)</f>
        <v>0</v>
      </c>
      <c r="AY34" s="101">
        <f t="shared" si="2"/>
        <v>0</v>
      </c>
      <c r="AZ34" s="104">
        <f t="shared" si="2"/>
        <v>0.03</v>
      </c>
      <c r="BA34" s="1"/>
      <c r="BC34" s="1"/>
      <c r="CB34" s="1"/>
    </row>
    <row r="35" spans="1:80" x14ac:dyDescent="0.25">
      <c r="A35" s="1"/>
      <c r="B35" s="120"/>
      <c r="C35" s="106"/>
      <c r="D35" s="107"/>
      <c r="E35" s="107"/>
      <c r="F35" s="108"/>
      <c r="G35" s="108"/>
      <c r="H35" s="109"/>
      <c r="I35" s="110"/>
      <c r="J35" s="102">
        <f>+IF(I35&gt;=G34,H34,I35*H34/G34)</f>
        <v>0.03</v>
      </c>
      <c r="K35" s="110"/>
      <c r="L35" s="102">
        <f>+IF(($I35+$K35)&gt;=$G34,($H34-$J35),K35*$H34/$G34)</f>
        <v>0</v>
      </c>
      <c r="M35" s="110"/>
      <c r="N35" s="102">
        <f>+IF(($I35+$K35+$M35)&gt;=$G34,($H34-$J35-$L35),M35*$H34/$G34)</f>
        <v>0</v>
      </c>
      <c r="O35" s="110"/>
      <c r="P35" s="102">
        <f>+IF(($I35+$K35+$M35+$O35)&gt;=$G34,($H34-$J35-$L35-$N35),O35*$H34/$G34)</f>
        <v>0</v>
      </c>
      <c r="Q35" s="110"/>
      <c r="R35" s="102">
        <f>+IF(($I35+$K35+$M35+$O35+$Q35)&gt;=$G34,($H34-$J35-$L35-$N35-$P35),Q35*$H34/$G34)</f>
        <v>0</v>
      </c>
      <c r="S35" s="110"/>
      <c r="T35" s="102">
        <f>+IF(($I35+$K35+$M35+$O35+$Q35+$S35)&gt;=$G34,($H34-$J35-$L35-$N35-$P35-$R35),S35*$H34/$G34)</f>
        <v>0</v>
      </c>
      <c r="U35" s="110"/>
      <c r="V35" s="102">
        <f>+IF(($I35+$K35+$M35+$O35+$Q35+$S35+$U35)&gt;=$G34,($H34-$J35-$L35-$N35-$P35-$R35-$T35),U35*$H34/$G34)</f>
        <v>0</v>
      </c>
      <c r="W35" s="110"/>
      <c r="X35" s="102">
        <f>+IF(($I35+$K35+$M35+$O35+$Q35+$S35+$U35+$W35)&gt;=$G34,($H34-$J35-$L35-$N35-$P35-$R35-$T35-$V35),W35*$H34/$G34)</f>
        <v>0</v>
      </c>
      <c r="Y35" s="110"/>
      <c r="Z35" s="102">
        <f>+IF(($I35+$K35+$M35+$O35+$Q35+$S35+$U35+$W35+$Y35)&gt;=$G34,($H34-$J35-$L35-$N35-$P35-$R35-$T35-$V35-$X35),Y35*$H34/$G34)</f>
        <v>0</v>
      </c>
      <c r="AA35" s="110"/>
      <c r="AB35" s="102">
        <f>+IF(($I35+$K35+$M35+$O35+$Q35+$S35+$U35+$W35+$Y35+$AA35)&gt;=$G34,($H34-$J35-$L35-$N35-$P35-$R35-$T35-$V35-$X35-$Z35),AA35*$H34/$G34)</f>
        <v>0</v>
      </c>
      <c r="AC35" s="110"/>
      <c r="AD35" s="103">
        <f>+IF(($I35+$K35+$M35+$O35+$Q35+$S35+$U35+$W35+$Y35+$AA35+$AC35)&gt;=$G34,($H34-$J35-$L35-$N35-$P35-$R35-$T35-$V35-$X35-$Z35-$AB35),AC35*$H34/$G34)</f>
        <v>0</v>
      </c>
      <c r="AE35" s="110"/>
      <c r="AF35" s="103">
        <f>+IF(($I35+$K35+$M35+$O35+$Q35+$S35+$U35+$W35+$Y35+$AA35+$AC35+$AE35)&gt;=$G34,($H34-$J35-$L35-$N35-$P35-$R35-$T35-$V35-$X35-$Z35-$AB35-$AD35),AE35*$H34/$G34)</f>
        <v>0</v>
      </c>
      <c r="AG35" s="110"/>
      <c r="AH35" s="103">
        <f>+IF(($I35+$K35+$M35+$O35+$Q35+$S35+$U35+$W35+$Y35+$AA35+$AC35+$AE35+$AG35)&gt;=$G34,($H34-$J35-$L35-$N35-$P35-$R35-$T35-$V35-$X35-$Z35-$AB35-$AD35-$AF35),AG35*$H34/$G34)</f>
        <v>0</v>
      </c>
      <c r="AI35" s="110"/>
      <c r="AJ35" s="103">
        <f>+IF(($I35+$K35+$M35+$O35+$Q35+$S35+$U35+$W35+$Y35+$AA35+$AC35+$AE35+$AG35+$AI35)&gt;=$G34,($H34-$J35-$L35-$N35-$P35-$R35-$T35-$V35-$X35-$Z35-$AB35-$AD35-$AF35-$AH35),AI35*$H34/$G34)</f>
        <v>0</v>
      </c>
      <c r="AK35" s="110"/>
      <c r="AL35" s="103">
        <f>+IF(($I35+$K35+$M35+$O35+$Q35+$S35+$U35+$W35+$Y35+$AA35+$AC35+$AE35+$AG35+$AI35+$AK35)&gt;=$G34,($H34-$J35-$L35-$N35-$P35-$R35-$T35-$V35-$X35-$Z35-$AB35-$AD35-$AF35-$AH35-$AJ35),AK35*$H34/$G34)</f>
        <v>0</v>
      </c>
      <c r="AM35" s="110"/>
      <c r="AN35" s="103">
        <f>+IF(($I35+$K35+$M35+$O35+$Q35+$S35+$U35+$W35+$Y35+$AA35+$AC35+$AE35+$AG35+$AI35+$AK35+$AM35)&gt;=$G34,($H34-$J35-$L35-$N35-$P35-$R35-$T35-$V35-$X35-$Z35-$AB35-$AD35-$AF35-$AH35-$AJ35-$AL35),AM35*$H34/$G34)</f>
        <v>0</v>
      </c>
      <c r="AO35" s="110"/>
      <c r="AP35" s="103">
        <f>+IF(($I35+$K35+$M35+$O35+$Q35+$S35+$U35+$W35+$Y35+$AA35+$AC35+$AE35+$AG35+$AI35+$AK35+$AM35+$AO35)&gt;=$G34,($H34-$J35-$L35-$N35-$P35-$R35-$T35-$V35-$X35-$Z35-$AB35-$AD35-$AF35-$AH35-$AJ35-$AL35-$AN35),AO35*$H34/$G34)</f>
        <v>0</v>
      </c>
      <c r="AQ35" s="110"/>
      <c r="AR35" s="103">
        <f>+IF(($I35+$K35+$M35+$O35+$Q35+$S35+$U35+$W35+$Y35+$AA35+$AC35+$AE35+$AG35+$AI35+$AK35+$AM35+$AO35+$AQ35)&gt;=$G34,($H34-$J35-$L35-$N35-$P35-$R35-$T35-$V35-$X35-$Z35-$AB35-$AD35-$AF35-$AH35-$AJ35-$AL35-$AN35-$AP35),AQ35*$H34/$G34)</f>
        <v>0</v>
      </c>
      <c r="AS35" s="110"/>
      <c r="AT35" s="103">
        <f>+IF(($I35+$K35+$M35+$O35+$Q35+$S35+$U35+$W35+$Y35+$AA35+$AC35+$AE35+$AG35+$AI35+$AK35+$AM35+$AO35+$AQ35+$AS35)&gt;=$G34,($H34-$J35-$L35-$N35-$P35-$R35-$T35-$V35-$X35-$Z35-$AB35-$AD35-$AF35-$AH35-$AJ35-$AL35-$AN35-$AP35-$AR35),AS35*$H34/$G34)</f>
        <v>0</v>
      </c>
      <c r="AU35" s="110"/>
      <c r="AV35" s="103">
        <f>+IF(($I35+$K35+$M35+$O35+$Q35+$S35+$U35+$W35+$Y35+$AA35+$AC35+$AE35+$AG35+$AI35+$AK35+$AM35+$AO35+$AQ35+$AS35+$AU35)&gt;=$G34,($H34-$J35-$L35-$N35-$P35-$R35-$T35-$V35-$X35-$Z35-$AB35-$AD35-$AF35-$AH35-$AJ35-$AL35-$AN35-$AP35-$AR35-$AT35),AU35*$H34/$G34)</f>
        <v>0</v>
      </c>
      <c r="AW35" s="110"/>
      <c r="AX35" s="103">
        <f>+IF(($I35+$K35+$M35+$O35+$Q35+$S35+$U35+$W35+$Y35+$AA35+$AC35+$AE35+$AG35+$AI35+$AK35+$AM35+$AO35+$AQ35+$AS35+$AU35+$AW35)&gt;=$G34,($H34-$J35-$L35-$N35-$P35-$R35-$T35-$V35-$X35-$Z35-$AB35-$AD35-$AF35-$AH35-$AJ35-$AL35-$AN35-$AP35-$AR35-$AT35-$AV35),AW35*$H34/$G34)</f>
        <v>0</v>
      </c>
      <c r="AY35" s="101">
        <f t="shared" si="2"/>
        <v>0</v>
      </c>
      <c r="AZ35" s="104">
        <f t="shared" si="2"/>
        <v>0.03</v>
      </c>
      <c r="BA35" s="1"/>
      <c r="BC35" s="1"/>
      <c r="CB35" s="1"/>
    </row>
    <row r="36" spans="1:80" x14ac:dyDescent="0.25">
      <c r="A36" s="1"/>
      <c r="B36" s="112">
        <f t="shared" ref="B36" si="10">1+B34</f>
        <v>10</v>
      </c>
      <c r="C36" s="113" t="s">
        <v>84</v>
      </c>
      <c r="D36" s="114"/>
      <c r="E36" s="114"/>
      <c r="F36" s="115" t="s">
        <v>71</v>
      </c>
      <c r="G36" s="115"/>
      <c r="H36" s="116">
        <v>0.05</v>
      </c>
      <c r="I36" s="127"/>
      <c r="J36" s="111">
        <f>+IF(I36&gt;=G36,H36,I36*H36/G36)</f>
        <v>0.05</v>
      </c>
      <c r="K36" s="127"/>
      <c r="L36" s="111">
        <f>+IF(($I36+$K36)&gt;=$G36,($H36-$J36),K36*$H36/$G36)</f>
        <v>0</v>
      </c>
      <c r="M36" s="127"/>
      <c r="N36" s="111">
        <f>+IF(($I36+$K36+$M36)&gt;=$G36,($H36-$J36-$L36),M36*$H36/$G36)</f>
        <v>0</v>
      </c>
      <c r="O36" s="127"/>
      <c r="P36" s="111">
        <f>+IF(($I36+$K36+$M36+$O36)&gt;=$G36,($H36-$J36-$L36-$N36),O36*$H36/$G36)</f>
        <v>0</v>
      </c>
      <c r="Q36" s="127"/>
      <c r="R36" s="111">
        <f>+IF(($I36+$K36+$M36+$O36+$Q36)&gt;=$G36,($H36-$J36-$L36-$N36-$P36),Q36*$H36/$G36)</f>
        <v>0</v>
      </c>
      <c r="S36" s="127"/>
      <c r="T36" s="111">
        <f>+IF(($I36+$K36+$M36+$O36+$Q36+$S36)&gt;=$G36,($H36-$J36-$L36-$N36-$P36-$R36),S36*$H36/$G36)</f>
        <v>0</v>
      </c>
      <c r="U36" s="127"/>
      <c r="V36" s="111">
        <f>+IF(($I36+$K36+$M36+$O36+$Q36+$S36+$U36)&gt;=$G36,($H36-$J36-$L36-$N36-$P36-$R36-$T36),U36*$H36/$G36)</f>
        <v>0</v>
      </c>
      <c r="W36" s="127"/>
      <c r="X36" s="111">
        <f>+IF(($I36+$K36+$M36+$O36+$Q36+$S36+$U36+$W36)&gt;=$G36,($H36-$J36-$L36-$N36-$P36-$R36-$T36-$V36),W36*$H36/$G36)</f>
        <v>0</v>
      </c>
      <c r="Y36" s="127"/>
      <c r="Z36" s="111">
        <f>+IF(($I36+$K36+$M36+$O36+$Q36+$S36+$U36+$W36+$Y36)&gt;=$G36,($H36-$J36-$L36-$N36-$P36-$R36-$T36-$V36-$X36),Y36*$H36/$G36)</f>
        <v>0</v>
      </c>
      <c r="AA36" s="127"/>
      <c r="AB36" s="111">
        <f>+IF(($I36+$K36+$M36+$O36+$Q36+$S36+$U36+$W36+$Y36+$AA36)&gt;=$G36,($H36-$J36-$L36-$N36-$P36-$R36-$T36-$V36-$X36-$Z36),AA36*$H36/$G36)</f>
        <v>0</v>
      </c>
      <c r="AC36" s="127"/>
      <c r="AD36" s="118">
        <f>+IF(($I36+$K36+$M36+$O36+$Q36+$S36+$U36+$W36+$Y36+$AA36+$AC36)&gt;=$G36,($H36-$J36-$L36-$N36-$P36-$R36-$T36-$V36-$X36-$Z36-$AB36),AC36*$H36/$G36)</f>
        <v>0</v>
      </c>
      <c r="AE36" s="127"/>
      <c r="AF36" s="118">
        <f>+IF(($I36+$K36+$M36+$O36+$Q36+$S36+$U36+$W36+$Y36+$AA36+$AC36+$AE36)&gt;=$G36,($H36-$J36-$L36-$N36-$P36-$R36-$T36-$V36-$X36-$Z36-$AB36-$AD36),AE36*$H36/$G36)</f>
        <v>0</v>
      </c>
      <c r="AG36" s="127"/>
      <c r="AH36" s="118">
        <f>+IF(($I36+$K36+$M36+$O36+$Q36+$S36+$U36+$W36+$Y36+$AA36+$AC36+$AE36+$AG36)&gt;=$G36,($H36-$J36-$L36-$N36-$P36-$R36-$T36-$V36-$X36-$Z36-$AB36-$AD36-$AF36),AG36*$H36/$G36)</f>
        <v>0</v>
      </c>
      <c r="AI36" s="127"/>
      <c r="AJ36" s="118">
        <f>+IF(($I36+$K36+$M36+$O36+$Q36+$S36+$U36+$W36+$Y36+$AA36+$AC36+$AE36+$AG36+$AI36)&gt;=$G36,($H36-$J36-$L36-$N36-$P36-$R36-$T36-$V36-$X36-$Z36-$AB36-$AD36-$AF36-$AH36),AI36*$H36/$G36)</f>
        <v>0</v>
      </c>
      <c r="AK36" s="127"/>
      <c r="AL36" s="118">
        <f>+IF(($I36+$K36+$M36+$O36+$Q36+$S36+$U36+$W36+$Y36+$AA36+$AC36+$AE36+$AG36+$AI36+$AK36)&gt;=$G36,($H36-$J36-$L36-$N36-$P36-$R36-$T36-$V36-$X36-$Z36-$AB36-$AD36-$AF36-$AH36-$AJ36),AK36*$H36/$G36)</f>
        <v>0</v>
      </c>
      <c r="AM36" s="127"/>
      <c r="AN36" s="118">
        <f>+IF(($I36+$K36+$M36+$O36+$Q36+$S36+$U36+$W36+$Y36+$AA36+$AC36+$AE36+$AG36+$AI36+$AK36+$AM36)&gt;=$G36,($H36-$J36-$L36-$N36-$P36-$R36-$T36-$V36-$X36-$Z36-$AB36-$AD36-$AF36-$AH36-$AJ36-$AL36),AM36*$H36/$G36)</f>
        <v>0</v>
      </c>
      <c r="AO36" s="127"/>
      <c r="AP36" s="118">
        <f>+IF(($I36+$K36+$M36+$O36+$Q36+$S36+$U36+$W36+$Y36+$AA36+$AC36+$AE36+$AG36+$AI36+$AK36+$AM36+$AO36)&gt;=$G36,($H36-$J36-$L36-$N36-$P36-$R36-$T36-$V36-$X36-$Z36-$AB36-$AD36-$AF36-$AH36-$AJ36-$AL36-$AN36),AO36*$H36/$G36)</f>
        <v>0</v>
      </c>
      <c r="AQ36" s="127"/>
      <c r="AR36" s="118">
        <f>+IF(($I36+$K36+$M36+$O36+$Q36+$S36+$U36+$W36+$Y36+$AA36+$AC36+$AE36+$AG36+$AI36+$AK36+$AM36+$AO36+$AQ36)&gt;=$G36,($H36-$J36-$L36-$N36-$P36-$R36-$T36-$V36-$X36-$Z36-$AB36-$AD36-$AF36-$AH36-$AJ36-$AL36-$AN36-$AP36),AQ36*$H36/$G36)</f>
        <v>0</v>
      </c>
      <c r="AS36" s="127"/>
      <c r="AT36" s="118">
        <f>+IF(($I36+$K36+$M36+$O36+$Q36+$S36+$U36+$W36+$Y36+$AA36+$AC36+$AE36+$AG36+$AI36+$AK36+$AM36+$AO36+$AQ36+$AS36)&gt;=$G36,($H36-$J36-$L36-$N36-$P36-$R36-$T36-$V36-$X36-$Z36-$AB36-$AD36-$AF36-$AH36-$AJ36-$AL36-$AN36-$AP36-$AR36),AS36*$H36/$G36)</f>
        <v>0</v>
      </c>
      <c r="AU36" s="127"/>
      <c r="AV36" s="118">
        <f>+IF(($I36+$K36+$M36+$O36+$Q36+$S36+$U36+$W36+$Y36+$AA36+$AC36+$AE36+$AG36+$AI36+$AK36+$AM36+$AO36+$AQ36+$AS36+$AU36)&gt;=$G36,($H36-$J36-$L36-$N36-$P36-$R36-$T36-$V36-$X36-$Z36-$AB36-$AD36-$AF36-$AH36-$AJ36-$AL36-$AN36-$AP36-$AR36-$AT36),AU36*$H36/$G36)</f>
        <v>0</v>
      </c>
      <c r="AW36" s="127"/>
      <c r="AX36" s="118">
        <f>+IF(($I36+$K36+$M36+$O36+$Q36+$S36+$U36+$W36+$Y36+$AA36+$AC36+$AE36+$AG36+$AI36+$AK36+$AM36+$AO36+$AQ36+$AS36+$AU36+$AW36)&gt;=$G36,($H36-$J36-$L36-$N36-$P36-$R36-$T36-$V36-$X36-$Z36-$AB36-$AD36-$AF36-$AH36-$AJ36-$AL36-$AN36-$AP36-$AR36-$AT36-$AV36),AW36*$H36/$G36)</f>
        <v>0</v>
      </c>
      <c r="AY36" s="127">
        <f t="shared" si="2"/>
        <v>0</v>
      </c>
      <c r="AZ36" s="119">
        <f t="shared" si="2"/>
        <v>0.05</v>
      </c>
      <c r="BA36" s="1"/>
      <c r="BC36" s="1"/>
      <c r="CB36" s="1"/>
    </row>
    <row r="37" spans="1:80" x14ac:dyDescent="0.25">
      <c r="A37" s="1"/>
      <c r="B37" s="120"/>
      <c r="C37" s="121"/>
      <c r="D37" s="122"/>
      <c r="E37" s="122"/>
      <c r="F37" s="123"/>
      <c r="G37" s="123"/>
      <c r="H37" s="124"/>
      <c r="I37" s="128"/>
      <c r="J37" s="111">
        <f>+IF(I37&gt;=G36,H36,I37*H36/G36)</f>
        <v>0.05</v>
      </c>
      <c r="K37" s="128"/>
      <c r="L37" s="111">
        <f>+IF(($I37+$K37)&gt;=$G36,($H36-$J37),K37*$H36/$G36)</f>
        <v>0</v>
      </c>
      <c r="M37" s="128"/>
      <c r="N37" s="111">
        <f>+IF(($I37+$K37+$M37)&gt;=$G36,($H36-$J37-$L37),M37*$H36/$G36)</f>
        <v>0</v>
      </c>
      <c r="O37" s="128"/>
      <c r="P37" s="111">
        <f>+IF(($I37+$K37+$M37+$O37)&gt;=$G36,($H36-$J37-$L37-$N37),O37*$H36/$G36)</f>
        <v>0</v>
      </c>
      <c r="Q37" s="128"/>
      <c r="R37" s="111">
        <f>+IF(($I37+$K37+$M37+$O37+$Q37)&gt;=$G36,($H36-$J37-$L37-$N37-$P37),Q37*$H36/$G36)</f>
        <v>0</v>
      </c>
      <c r="S37" s="128"/>
      <c r="T37" s="111">
        <f>+IF(($I37+$K37+$M37+$O37+$Q37+$S37)&gt;=$G36,($H36-$J37-$L37-$N37-$P37-$R37),S37*$H36/$G36)</f>
        <v>0</v>
      </c>
      <c r="U37" s="128"/>
      <c r="V37" s="111">
        <f>+IF(($I37+$K37+$M37+$O37+$Q37+$S37+$U37)&gt;=$G36,($H36-$J37-$L37-$N37-$P37-$R37-$T37),U37*$H36/$G36)</f>
        <v>0</v>
      </c>
      <c r="W37" s="128"/>
      <c r="X37" s="111">
        <f>+IF(($I37+$K37+$M37+$O37+$Q37+$S37+$U37+$W37)&gt;=$G36,($H36-$J37-$L37-$N37-$P37-$R37-$T37-$V37),W37*$H36/$G36)</f>
        <v>0</v>
      </c>
      <c r="Y37" s="128"/>
      <c r="Z37" s="111">
        <f>+IF(($I37+$K37+$M37+$O37+$Q37+$S37+$U37+$W37+$Y37)&gt;=$G36,($H36-$J37-$L37-$N37-$P37-$R37-$T37-$V37-$X37),Y37*$H36/$G36)</f>
        <v>0</v>
      </c>
      <c r="AA37" s="128"/>
      <c r="AB37" s="111">
        <f>+IF(($I37+$K37+$M37+$O37+$Q37+$S37+$U37+$W37+$Y37+$AA37)&gt;=$G36,($H36-$J37-$L37-$N37-$P37-$R37-$T37-$V37-$X37-$Z37),AA37*$H36/$G36)</f>
        <v>0</v>
      </c>
      <c r="AC37" s="128"/>
      <c r="AD37" s="118">
        <f>+IF(($I37+$K37+$M37+$O37+$Q37+$S37+$U37+$W37+$Y37+$AA37+$AC37)&gt;=$G36,($H36-$J37-$L37-$N37-$P37-$R37-$T37-$V37-$X37-$Z37-$AB37),AC37*$H36/$G36)</f>
        <v>0</v>
      </c>
      <c r="AE37" s="128"/>
      <c r="AF37" s="118">
        <f>+IF(($I37+$K37+$M37+$O37+$Q37+$S37+$U37+$W37+$Y37+$AA37+$AC37+$AE37)&gt;=$G36,($H36-$J37-$L37-$N37-$P37-$R37-$T37-$V37-$X37-$Z37-$AB37-$AD37),AE37*$H36/$G36)</f>
        <v>0</v>
      </c>
      <c r="AG37" s="128"/>
      <c r="AH37" s="118">
        <f>+IF(($I37+$K37+$M37+$O37+$Q37+$S37+$U37+$W37+$Y37+$AA37+$AC37+$AE37+$AG37)&gt;=$G36,($H36-$J37-$L37-$N37-$P37-$R37-$T37-$V37-$X37-$Z37-$AB37-$AD37-$AF37),AG37*$H36/$G36)</f>
        <v>0</v>
      </c>
      <c r="AI37" s="128"/>
      <c r="AJ37" s="118">
        <f>+IF(($I37+$K37+$M37+$O37+$Q37+$S37+$U37+$W37+$Y37+$AA37+$AC37+$AE37+$AG37+$AI37)&gt;=$G36,($H36-$J37-$L37-$N37-$P37-$R37-$T37-$V37-$X37-$Z37-$AB37-$AD37-$AF37-$AH37),AI37*$H36/$G36)</f>
        <v>0</v>
      </c>
      <c r="AK37" s="128"/>
      <c r="AL37" s="118">
        <f>+IF(($I37+$K37+$M37+$O37+$Q37+$S37+$U37+$W37+$Y37+$AA37+$AC37+$AE37+$AG37+$AI37+$AK37)&gt;=$G36,($H36-$J37-$L37-$N37-$P37-$R37-$T37-$V37-$X37-$Z37-$AB37-$AD37-$AF37-$AH37-$AJ37),AK37*$H36/$G36)</f>
        <v>0</v>
      </c>
      <c r="AM37" s="128"/>
      <c r="AN37" s="118">
        <f>+IF(($I37+$K37+$M37+$O37+$Q37+$S37+$U37+$W37+$Y37+$AA37+$AC37+$AE37+$AG37+$AI37+$AK37+$AM37)&gt;=$G36,($H36-$J37-$L37-$N37-$P37-$R37-$T37-$V37-$X37-$Z37-$AB37-$AD37-$AF37-$AH37-$AJ37-$AL37),AM37*$H36/$G36)</f>
        <v>0</v>
      </c>
      <c r="AO37" s="128"/>
      <c r="AP37" s="118">
        <f>+IF(($I37+$K37+$M37+$O37+$Q37+$S37+$U37+$W37+$Y37+$AA37+$AC37+$AE37+$AG37+$AI37+$AK37+$AM37+$AO37)&gt;=$G36,($H36-$J37-$L37-$N37-$P37-$R37-$T37-$V37-$X37-$Z37-$AB37-$AD37-$AF37-$AH37-$AJ37-$AL37-$AN37),AO37*$H36/$G36)</f>
        <v>0</v>
      </c>
      <c r="AQ37" s="128"/>
      <c r="AR37" s="118">
        <f>+IF(($I37+$K37+$M37+$O37+$Q37+$S37+$U37+$W37+$Y37+$AA37+$AC37+$AE37+$AG37+$AI37+$AK37+$AM37+$AO37+$AQ37)&gt;=$G36,($H36-$J37-$L37-$N37-$P37-$R37-$T37-$V37-$X37-$Z37-$AB37-$AD37-$AF37-$AH37-$AJ37-$AL37-$AN37-$AP37),AQ37*$H36/$G36)</f>
        <v>0</v>
      </c>
      <c r="AS37" s="128"/>
      <c r="AT37" s="118">
        <f>+IF(($I37+$K37+$M37+$O37+$Q37+$S37+$U37+$W37+$Y37+$AA37+$AC37+$AE37+$AG37+$AI37+$AK37+$AM37+$AO37+$AQ37+$AS37)&gt;=$G36,($H36-$J37-$L37-$N37-$P37-$R37-$T37-$V37-$X37-$Z37-$AB37-$AD37-$AF37-$AH37-$AJ37-$AL37-$AN37-$AP37-$AR37),AS37*$H36/$G36)</f>
        <v>0</v>
      </c>
      <c r="AU37" s="128"/>
      <c r="AV37" s="118">
        <f>+IF(($I37+$K37+$M37+$O37+$Q37+$S37+$U37+$W37+$Y37+$AA37+$AC37+$AE37+$AG37+$AI37+$AK37+$AM37+$AO37+$AQ37+$AS37+$AU37)&gt;=$G36,($H36-$J37-$L37-$N37-$P37-$R37-$T37-$V37-$X37-$Z37-$AB37-$AD37-$AF37-$AH37-$AJ37-$AL37-$AN37-$AP37-$AR37-$AT37),AU37*$H36/$G36)</f>
        <v>0</v>
      </c>
      <c r="AW37" s="128"/>
      <c r="AX37" s="118">
        <f>+IF(($I37+$K37+$M37+$O37+$Q37+$S37+$U37+$W37+$Y37+$AA37+$AC37+$AE37+$AG37+$AI37+$AK37+$AM37+$AO37+$AQ37+$AS37+$AU37+$AW37)&gt;=$G36,($H36-$J37-$L37-$N37-$P37-$R37-$T37-$V37-$X37-$Z37-$AB37-$AD37-$AF37-$AH37-$AJ37-$AL37-$AN37-$AP37-$AR37-$AT37-$AV37),AW37*$H36/$G36)</f>
        <v>0</v>
      </c>
      <c r="AY37" s="127">
        <f t="shared" si="2"/>
        <v>0</v>
      </c>
      <c r="AZ37" s="119">
        <f t="shared" si="2"/>
        <v>0.05</v>
      </c>
      <c r="BA37" s="1"/>
      <c r="BC37" s="1"/>
      <c r="CB37" s="1"/>
    </row>
    <row r="38" spans="1:80" x14ac:dyDescent="0.25">
      <c r="A38" s="1"/>
      <c r="B38" s="112">
        <f t="shared" si="7"/>
        <v>11</v>
      </c>
      <c r="C38" s="97" t="s">
        <v>85</v>
      </c>
      <c r="D38" s="98"/>
      <c r="E38" s="98"/>
      <c r="F38" s="99" t="s">
        <v>71</v>
      </c>
      <c r="G38" s="99"/>
      <c r="H38" s="100">
        <v>0.02</v>
      </c>
      <c r="I38" s="101"/>
      <c r="J38" s="102">
        <f>+IF(I38&gt;=G38,H38,I38*H38/G38)</f>
        <v>0.02</v>
      </c>
      <c r="K38" s="101"/>
      <c r="L38" s="102">
        <f>+IF(($I38+$K38)&gt;=$G38,($H38-$J38),K38*$H38/$G38)</f>
        <v>0</v>
      </c>
      <c r="M38" s="101"/>
      <c r="N38" s="102">
        <f>+IF(($I38+$K38+$M38)&gt;=$G38,($H38-$J38-$L38),M38*$H38/$G38)</f>
        <v>0</v>
      </c>
      <c r="O38" s="101"/>
      <c r="P38" s="102">
        <f>+IF(($I38+$K38+$M38+$O38)&gt;=$G38,($H38-$J38-$L38-$N38),O38*$H38/$G38)</f>
        <v>0</v>
      </c>
      <c r="Q38" s="101"/>
      <c r="R38" s="102">
        <f>+IF(($I38+$K38+$M38+$O38+$Q38)&gt;=$G38,($H38-$J38-$L38-$N38-$P38),Q38*$H38/$G38)</f>
        <v>0</v>
      </c>
      <c r="S38" s="101"/>
      <c r="T38" s="102">
        <f>+IF(($I38+$K38+$M38+$O38+$Q38+$S38)&gt;=$G38,($H38-$J38-$L38-$N38-$P38-$R38),S38*$H38/$G38)</f>
        <v>0</v>
      </c>
      <c r="U38" s="101"/>
      <c r="V38" s="102">
        <f>+IF(($I38+$K38+$M38+$O38+$Q38+$S38+$U38)&gt;=$G38,($H38-$J38-$L38-$N38-$P38-$R38-$T38),U38*$H38/$G38)</f>
        <v>0</v>
      </c>
      <c r="W38" s="101"/>
      <c r="X38" s="102">
        <f>+IF(($I38+$K38+$M38+$O38+$Q38+$S38+$U38+$W38)&gt;=$G38,($H38-$J38-$L38-$N38-$P38-$R38-$T38-$V38),W38*$H38/$G38)</f>
        <v>0</v>
      </c>
      <c r="Y38" s="101"/>
      <c r="Z38" s="102">
        <f>+IF(($I38+$K38+$M38+$O38+$Q38+$S38+$U38+$W38+$Y38)&gt;=$G38,($H38-$J38-$L38-$N38-$P38-$R38-$T38-$V38-$X38),Y38*$H38/$G38)</f>
        <v>0</v>
      </c>
      <c r="AA38" s="101"/>
      <c r="AB38" s="102">
        <f>+IF(($I38+$K38+$M38+$O38+$Q38+$S38+$U38+$W38+$Y38+$AA38)&gt;=$G38,($H38-$J38-$L38-$N38-$P38-$R38-$T38-$V38-$X38-$Z38),AA38*$H38/$G38)</f>
        <v>0</v>
      </c>
      <c r="AC38" s="101"/>
      <c r="AD38" s="103">
        <f>+IF(($I38+$K38+$M38+$O38+$Q38+$S38+$U38+$W38+$Y38+$AA38+$AC38)&gt;=$G38,($H38-$J38-$L38-$N38-$P38-$R38-$T38-$V38-$X38-$Z38-$AB38),AC38*$H38/$G38)</f>
        <v>0</v>
      </c>
      <c r="AE38" s="101"/>
      <c r="AF38" s="103">
        <f>+IF(($I38+$K38+$M38+$O38+$Q38+$S38+$U38+$W38+$Y38+$AA38+$AC38+$AE38)&gt;=$G38,($H38-$J38-$L38-$N38-$P38-$R38-$T38-$V38-$X38-$Z38-$AB38-$AD38),AE38*$H38/$G38)</f>
        <v>0</v>
      </c>
      <c r="AG38" s="101"/>
      <c r="AH38" s="103">
        <f>+IF(($I38+$K38+$M38+$O38+$Q38+$S38+$U38+$W38+$Y38+$AA38+$AC38+$AE38+$AG38)&gt;=$G38,($H38-$J38-$L38-$N38-$P38-$R38-$T38-$V38-$X38-$Z38-$AB38-$AD38-$AF38),AG38*$H38/$G38)</f>
        <v>0</v>
      </c>
      <c r="AI38" s="101"/>
      <c r="AJ38" s="103">
        <f>+IF(($I38+$K38+$M38+$O38+$Q38+$S38+$U38+$W38+$Y38+$AA38+$AC38+$AE38+$AG38+$AI38)&gt;=$G38,($H38-$J38-$L38-$N38-$P38-$R38-$T38-$V38-$X38-$Z38-$AB38-$AD38-$AF38-$AH38),AI38*$H38/$G38)</f>
        <v>0</v>
      </c>
      <c r="AK38" s="101"/>
      <c r="AL38" s="103">
        <f>+IF(($I38+$K38+$M38+$O38+$Q38+$S38+$U38+$W38+$Y38+$AA38+$AC38+$AE38+$AG38+$AI38+$AK38)&gt;=$G38,($H38-$J38-$L38-$N38-$P38-$R38-$T38-$V38-$X38-$Z38-$AB38-$AD38-$AF38-$AH38-$AJ38),AK38*$H38/$G38)</f>
        <v>0</v>
      </c>
      <c r="AM38" s="101"/>
      <c r="AN38" s="103">
        <f>+IF(($I38+$K38+$M38+$O38+$Q38+$S38+$U38+$W38+$Y38+$AA38+$AC38+$AE38+$AG38+$AI38+$AK38+$AM38)&gt;=$G38,($H38-$J38-$L38-$N38-$P38-$R38-$T38-$V38-$X38-$Z38-$AB38-$AD38-$AF38-$AH38-$AJ38-$AL38),AM38*$H38/$G38)</f>
        <v>0</v>
      </c>
      <c r="AO38" s="101"/>
      <c r="AP38" s="103">
        <f>+IF(($I38+$K38+$M38+$O38+$Q38+$S38+$U38+$W38+$Y38+$AA38+$AC38+$AE38+$AG38+$AI38+$AK38+$AM38+$AO38)&gt;=$G38,($H38-$J38-$L38-$N38-$P38-$R38-$T38-$V38-$X38-$Z38-$AB38-$AD38-$AF38-$AH38-$AJ38-$AL38-$AN38),AO38*$H38/$G38)</f>
        <v>0</v>
      </c>
      <c r="AQ38" s="101"/>
      <c r="AR38" s="103">
        <f>+IF(($I38+$K38+$M38+$O38+$Q38+$S38+$U38+$W38+$Y38+$AA38+$AC38+$AE38+$AG38+$AI38+$AK38+$AM38+$AO38+$AQ38)&gt;=$G38,($H38-$J38-$L38-$N38-$P38-$R38-$T38-$V38-$X38-$Z38-$AB38-$AD38-$AF38-$AH38-$AJ38-$AL38-$AN38-$AP38),AQ38*$H38/$G38)</f>
        <v>0</v>
      </c>
      <c r="AS38" s="101"/>
      <c r="AT38" s="103">
        <f>+IF(($I38+$K38+$M38+$O38+$Q38+$S38+$U38+$W38+$Y38+$AA38+$AC38+$AE38+$AG38+$AI38+$AK38+$AM38+$AO38+$AQ38+$AS38)&gt;=$G38,($H38-$J38-$L38-$N38-$P38-$R38-$T38-$V38-$X38-$Z38-$AB38-$AD38-$AF38-$AH38-$AJ38-$AL38-$AN38-$AP38-$AR38),AS38*$H38/$G38)</f>
        <v>0</v>
      </c>
      <c r="AU38" s="101"/>
      <c r="AV38" s="103">
        <f>+IF(($I38+$K38+$M38+$O38+$Q38+$S38+$U38+$W38+$Y38+$AA38+$AC38+$AE38+$AG38+$AI38+$AK38+$AM38+$AO38+$AQ38+$AS38+$AU38)&gt;=$G38,($H38-$J38-$L38-$N38-$P38-$R38-$T38-$V38-$X38-$Z38-$AB38-$AD38-$AF38-$AH38-$AJ38-$AL38-$AN38-$AP38-$AR38-$AT38),AU38*$H38/$G38)</f>
        <v>0</v>
      </c>
      <c r="AW38" s="101"/>
      <c r="AX38" s="103">
        <f>+IF(($I38+$K38+$M38+$O38+$Q38+$S38+$U38+$W38+$Y38+$AA38+$AC38+$AE38+$AG38+$AI38+$AK38+$AM38+$AO38+$AQ38+$AS38+$AU38+$AW38)&gt;=$G38,($H38-$J38-$L38-$N38-$P38-$R38-$T38-$V38-$X38-$Z38-$AB38-$AD38-$AF38-$AH38-$AJ38-$AL38-$AN38-$AP38-$AR38-$AT38-$AV38),AW38*$H38/$G38)</f>
        <v>0</v>
      </c>
      <c r="AY38" s="101">
        <f t="shared" si="2"/>
        <v>0</v>
      </c>
      <c r="AZ38" s="104">
        <f t="shared" si="2"/>
        <v>0.02</v>
      </c>
      <c r="BA38" s="1"/>
      <c r="BC38" s="1"/>
      <c r="CB38" s="1"/>
    </row>
    <row r="39" spans="1:80" x14ac:dyDescent="0.25">
      <c r="A39" s="1"/>
      <c r="B39" s="120"/>
      <c r="C39" s="106"/>
      <c r="D39" s="107"/>
      <c r="E39" s="107"/>
      <c r="F39" s="108"/>
      <c r="G39" s="108"/>
      <c r="H39" s="109"/>
      <c r="I39" s="110"/>
      <c r="J39" s="102">
        <f>+IF(I39&gt;=G38,H38,I39*H38/G38)</f>
        <v>0.02</v>
      </c>
      <c r="K39" s="110"/>
      <c r="L39" s="102">
        <f>+IF(($I39+$K39)&gt;=$G38,($H38-$J39),K39*$H38/$G38)</f>
        <v>0</v>
      </c>
      <c r="M39" s="110"/>
      <c r="N39" s="102">
        <f>+IF(($I39+$K39+$M39)&gt;=$G38,($H38-$J39-$L39),M39*$H38/$G38)</f>
        <v>0</v>
      </c>
      <c r="O39" s="110"/>
      <c r="P39" s="102">
        <f>+IF(($I39+$K39+$M39+$O39)&gt;=$G38,($H38-$J39-$L39-$N39),O39*$H38/$G38)</f>
        <v>0</v>
      </c>
      <c r="Q39" s="110"/>
      <c r="R39" s="102">
        <f>+IF(($I39+$K39+$M39+$O39+$Q39)&gt;=$G38,($H38-$J39-$L39-$N39-$P39),Q39*$H38/$G38)</f>
        <v>0</v>
      </c>
      <c r="S39" s="110"/>
      <c r="T39" s="102">
        <f>+IF(($I39+$K39+$M39+$O39+$Q39+$S39)&gt;=$G38,($H38-$J39-$L39-$N39-$P39-$R39),S39*$H38/$G38)</f>
        <v>0</v>
      </c>
      <c r="U39" s="110"/>
      <c r="V39" s="102">
        <f>+IF(($I39+$K39+$M39+$O39+$Q39+$S39+$U39)&gt;=$G38,($H38-$J39-$L39-$N39-$P39-$R39-$T39),U39*$H38/$G38)</f>
        <v>0</v>
      </c>
      <c r="W39" s="110"/>
      <c r="X39" s="102">
        <f>+IF(($I39+$K39+$M39+$O39+$Q39+$S39+$U39+$W39)&gt;=$G38,($H38-$J39-$L39-$N39-$P39-$R39-$T39-$V39),W39*$H38/$G38)</f>
        <v>0</v>
      </c>
      <c r="Y39" s="110"/>
      <c r="Z39" s="102">
        <f>+IF(($I39+$K39+$M39+$O39+$Q39+$S39+$U39+$W39+$Y39)&gt;=$G38,($H38-$J39-$L39-$N39-$P39-$R39-$T39-$V39-$X39),Y39*$H38/$G38)</f>
        <v>0</v>
      </c>
      <c r="AA39" s="110"/>
      <c r="AB39" s="102">
        <f>+IF(($I39+$K39+$M39+$O39+$Q39+$S39+$U39+$W39+$Y39+$AA39)&gt;=$G38,($H38-$J39-$L39-$N39-$P39-$R39-$T39-$V39-$X39-$Z39),AA39*$H38/$G38)</f>
        <v>0</v>
      </c>
      <c r="AC39" s="110"/>
      <c r="AD39" s="103">
        <f>+IF(($I39+$K39+$M39+$O39+$Q39+$S39+$U39+$W39+$Y39+$AA39+$AC39)&gt;=$G38,($H38-$J39-$L39-$N39-$P39-$R39-$T39-$V39-$X39-$Z39-$AB39),AC39*$H38/$G38)</f>
        <v>0</v>
      </c>
      <c r="AE39" s="110"/>
      <c r="AF39" s="103">
        <f>+IF(($I39+$K39+$M39+$O39+$Q39+$S39+$U39+$W39+$Y39+$AA39+$AC39+$AE39)&gt;=$G38,($H38-$J39-$L39-$N39-$P39-$R39-$T39-$V39-$X39-$Z39-$AB39-$AD39),AE39*$H38/$G38)</f>
        <v>0</v>
      </c>
      <c r="AG39" s="110"/>
      <c r="AH39" s="103">
        <f>+IF(($I39+$K39+$M39+$O39+$Q39+$S39+$U39+$W39+$Y39+$AA39+$AC39+$AE39+$AG39)&gt;=$G38,($H38-$J39-$L39-$N39-$P39-$R39-$T39-$V39-$X39-$Z39-$AB39-$AD39-$AF39),AG39*$H38/$G38)</f>
        <v>0</v>
      </c>
      <c r="AI39" s="110"/>
      <c r="AJ39" s="103">
        <f>+IF(($I39+$K39+$M39+$O39+$Q39+$S39+$U39+$W39+$Y39+$AA39+$AC39+$AE39+$AG39+$AI39)&gt;=$G38,($H38-$J39-$L39-$N39-$P39-$R39-$T39-$V39-$X39-$Z39-$AB39-$AD39-$AF39-$AH39),AI39*$H38/$G38)</f>
        <v>0</v>
      </c>
      <c r="AK39" s="110"/>
      <c r="AL39" s="103">
        <f>+IF(($I39+$K39+$M39+$O39+$Q39+$S39+$U39+$W39+$Y39+$AA39+$AC39+$AE39+$AG39+$AI39+$AK39)&gt;=$G38,($H38-$J39-$L39-$N39-$P39-$R39-$T39-$V39-$X39-$Z39-$AB39-$AD39-$AF39-$AH39-$AJ39),AK39*$H38/$G38)</f>
        <v>0</v>
      </c>
      <c r="AM39" s="110"/>
      <c r="AN39" s="103">
        <f>+IF(($I39+$K39+$M39+$O39+$Q39+$S39+$U39+$W39+$Y39+$AA39+$AC39+$AE39+$AG39+$AI39+$AK39+$AM39)&gt;=$G38,($H38-$J39-$L39-$N39-$P39-$R39-$T39-$V39-$X39-$Z39-$AB39-$AD39-$AF39-$AH39-$AJ39-$AL39),AM39*$H38/$G38)</f>
        <v>0</v>
      </c>
      <c r="AO39" s="110"/>
      <c r="AP39" s="103">
        <f>+IF(($I39+$K39+$M39+$O39+$Q39+$S39+$U39+$W39+$Y39+$AA39+$AC39+$AE39+$AG39+$AI39+$AK39+$AM39+$AO39)&gt;=$G38,($H38-$J39-$L39-$N39-$P39-$R39-$T39-$V39-$X39-$Z39-$AB39-$AD39-$AF39-$AH39-$AJ39-$AL39-$AN39),AO39*$H38/$G38)</f>
        <v>0</v>
      </c>
      <c r="AQ39" s="110"/>
      <c r="AR39" s="103">
        <f>+IF(($I39+$K39+$M39+$O39+$Q39+$S39+$U39+$W39+$Y39+$AA39+$AC39+$AE39+$AG39+$AI39+$AK39+$AM39+$AO39+$AQ39)&gt;=$G38,($H38-$J39-$L39-$N39-$P39-$R39-$T39-$V39-$X39-$Z39-$AB39-$AD39-$AF39-$AH39-$AJ39-$AL39-$AN39-$AP39),AQ39*$H38/$G38)</f>
        <v>0</v>
      </c>
      <c r="AS39" s="110"/>
      <c r="AT39" s="103">
        <f>+IF(($I39+$K39+$M39+$O39+$Q39+$S39+$U39+$W39+$Y39+$AA39+$AC39+$AE39+$AG39+$AI39+$AK39+$AM39+$AO39+$AQ39+$AS39)&gt;=$G38,($H38-$J39-$L39-$N39-$P39-$R39-$T39-$V39-$X39-$Z39-$AB39-$AD39-$AF39-$AH39-$AJ39-$AL39-$AN39-$AP39-$AR39),AS39*$H38/$G38)</f>
        <v>0</v>
      </c>
      <c r="AU39" s="110"/>
      <c r="AV39" s="103">
        <f>+IF(($I39+$K39+$M39+$O39+$Q39+$S39+$U39+$W39+$Y39+$AA39+$AC39+$AE39+$AG39+$AI39+$AK39+$AM39+$AO39+$AQ39+$AS39+$AU39)&gt;=$G38,($H38-$J39-$L39-$N39-$P39-$R39-$T39-$V39-$X39-$Z39-$AB39-$AD39-$AF39-$AH39-$AJ39-$AL39-$AN39-$AP39-$AR39-$AT39),AU39*$H38/$G38)</f>
        <v>0</v>
      </c>
      <c r="AW39" s="110"/>
      <c r="AX39" s="103">
        <f>+IF(($I39+$K39+$M39+$O39+$Q39+$S39+$U39+$W39+$Y39+$AA39+$AC39+$AE39+$AG39+$AI39+$AK39+$AM39+$AO39+$AQ39+$AS39+$AU39+$AW39)&gt;=$G38,($H38-$J39-$L39-$N39-$P39-$R39-$T39-$V39-$X39-$Z39-$AB39-$AD39-$AF39-$AH39-$AJ39-$AL39-$AN39-$AP39-$AR39-$AT39-$AV39),AW39*$H38/$G38)</f>
        <v>0</v>
      </c>
      <c r="AY39" s="101">
        <f t="shared" si="2"/>
        <v>0</v>
      </c>
      <c r="AZ39" s="104">
        <f t="shared" si="2"/>
        <v>0.02</v>
      </c>
      <c r="BA39" s="1"/>
      <c r="BC39" s="1"/>
      <c r="CB39" s="1"/>
    </row>
    <row r="40" spans="1:80" x14ac:dyDescent="0.25">
      <c r="A40" s="1"/>
      <c r="B40" s="112">
        <f t="shared" si="8"/>
        <v>12</v>
      </c>
      <c r="C40" s="113" t="s">
        <v>86</v>
      </c>
      <c r="D40" s="114"/>
      <c r="E40" s="114"/>
      <c r="F40" s="115" t="s">
        <v>71</v>
      </c>
      <c r="G40" s="115"/>
      <c r="H40" s="116">
        <v>0.03</v>
      </c>
      <c r="I40" s="127"/>
      <c r="J40" s="111">
        <f>+IF(I40&gt;=G40,H40,I40*H40/G40)</f>
        <v>0.03</v>
      </c>
      <c r="K40" s="127"/>
      <c r="L40" s="111">
        <f>+IF(($I40+$K40)&gt;=$G40,($H40-$J40),K40*$H40/$G40)</f>
        <v>0</v>
      </c>
      <c r="M40" s="127"/>
      <c r="N40" s="111">
        <f>+IF(($I40+$K40+$M40)&gt;=$G40,($H40-$J40-$L40),M40*$H40/$G40)</f>
        <v>0</v>
      </c>
      <c r="O40" s="127"/>
      <c r="P40" s="111">
        <f>+IF(($I40+$K40+$M40+$O40)&gt;=$G40,($H40-$J40-$L40-$N40),O40*$H40/$G40)</f>
        <v>0</v>
      </c>
      <c r="Q40" s="127"/>
      <c r="R40" s="111">
        <f>+IF(($I40+$K40+$M40+$O40+$Q40)&gt;=$G40,($H40-$J40-$L40-$N40-$P40),Q40*$H40/$G40)</f>
        <v>0</v>
      </c>
      <c r="S40" s="127"/>
      <c r="T40" s="111">
        <f>+IF(($I40+$K40+$M40+$O40+$Q40+$S40)&gt;=$G40,($H40-$J40-$L40-$N40-$P40-$R40),S40*$H40/$G40)</f>
        <v>0</v>
      </c>
      <c r="U40" s="127"/>
      <c r="V40" s="111">
        <f>+IF(($I40+$K40+$M40+$O40+$Q40+$S40+$U40)&gt;=$G40,($H40-$J40-$L40-$N40-$P40-$R40-$T40),U40*$H40/$G40)</f>
        <v>0</v>
      </c>
      <c r="W40" s="127"/>
      <c r="X40" s="111">
        <f>+IF(($I40+$K40+$M40+$O40+$Q40+$S40+$U40+$W40)&gt;=$G40,($H40-$J40-$L40-$N40-$P40-$R40-$T40-$V40),W40*$H40/$G40)</f>
        <v>0</v>
      </c>
      <c r="Y40" s="127"/>
      <c r="Z40" s="111">
        <f>+IF(($I40+$K40+$M40+$O40+$Q40+$S40+$U40+$W40+$Y40)&gt;=$G40,($H40-$J40-$L40-$N40-$P40-$R40-$T40-$V40-$X40),Y40*$H40/$G40)</f>
        <v>0</v>
      </c>
      <c r="AA40" s="127"/>
      <c r="AB40" s="111">
        <f>+IF(($I40+$K40+$M40+$O40+$Q40+$S40+$U40+$W40+$Y40+$AA40)&gt;=$G40,($H40-$J40-$L40-$N40-$P40-$R40-$T40-$V40-$X40-$Z40),AA40*$H40/$G40)</f>
        <v>0</v>
      </c>
      <c r="AC40" s="127"/>
      <c r="AD40" s="118">
        <f>+IF(($I40+$K40+$M40+$O40+$Q40+$S40+$U40+$W40+$Y40+$AA40+$AC40)&gt;=$G40,($H40-$J40-$L40-$N40-$P40-$R40-$T40-$V40-$X40-$Z40-$AB40),AC40*$H40/$G40)</f>
        <v>0</v>
      </c>
      <c r="AE40" s="127"/>
      <c r="AF40" s="118">
        <f>+IF(($I40+$K40+$M40+$O40+$Q40+$S40+$U40+$W40+$Y40+$AA40+$AC40+$AE40)&gt;=$G40,($H40-$J40-$L40-$N40-$P40-$R40-$T40-$V40-$X40-$Z40-$AB40-$AD40),AE40*$H40/$G40)</f>
        <v>0</v>
      </c>
      <c r="AG40" s="127"/>
      <c r="AH40" s="118">
        <f>+IF(($I40+$K40+$M40+$O40+$Q40+$S40+$U40+$W40+$Y40+$AA40+$AC40+$AE40+$AG40)&gt;=$G40,($H40-$J40-$L40-$N40-$P40-$R40-$T40-$V40-$X40-$Z40-$AB40-$AD40-$AF40),AG40*$H40/$G40)</f>
        <v>0</v>
      </c>
      <c r="AI40" s="127"/>
      <c r="AJ40" s="118">
        <f>+IF(($I40+$K40+$M40+$O40+$Q40+$S40+$U40+$W40+$Y40+$AA40+$AC40+$AE40+$AG40+$AI40)&gt;=$G40,($H40-$J40-$L40-$N40-$P40-$R40-$T40-$V40-$X40-$Z40-$AB40-$AD40-$AF40-$AH40),AI40*$H40/$G40)</f>
        <v>0</v>
      </c>
      <c r="AK40" s="127"/>
      <c r="AL40" s="118">
        <f>+IF(($I40+$K40+$M40+$O40+$Q40+$S40+$U40+$W40+$Y40+$AA40+$AC40+$AE40+$AG40+$AI40+$AK40)&gt;=$G40,($H40-$J40-$L40-$N40-$P40-$R40-$T40-$V40-$X40-$Z40-$AB40-$AD40-$AF40-$AH40-$AJ40),AK40*$H40/$G40)</f>
        <v>0</v>
      </c>
      <c r="AM40" s="127"/>
      <c r="AN40" s="118">
        <f>+IF(($I40+$K40+$M40+$O40+$Q40+$S40+$U40+$W40+$Y40+$AA40+$AC40+$AE40+$AG40+$AI40+$AK40+$AM40)&gt;=$G40,($H40-$J40-$L40-$N40-$P40-$R40-$T40-$V40-$X40-$Z40-$AB40-$AD40-$AF40-$AH40-$AJ40-$AL40),AM40*$H40/$G40)</f>
        <v>0</v>
      </c>
      <c r="AO40" s="127"/>
      <c r="AP40" s="118">
        <f>+IF(($I40+$K40+$M40+$O40+$Q40+$S40+$U40+$W40+$Y40+$AA40+$AC40+$AE40+$AG40+$AI40+$AK40+$AM40+$AO40)&gt;=$G40,($H40-$J40-$L40-$N40-$P40-$R40-$T40-$V40-$X40-$Z40-$AB40-$AD40-$AF40-$AH40-$AJ40-$AL40-$AN40),AO40*$H40/$G40)</f>
        <v>0</v>
      </c>
      <c r="AQ40" s="127"/>
      <c r="AR40" s="118">
        <f>+IF(($I40+$K40+$M40+$O40+$Q40+$S40+$U40+$W40+$Y40+$AA40+$AC40+$AE40+$AG40+$AI40+$AK40+$AM40+$AO40+$AQ40)&gt;=$G40,($H40-$J40-$L40-$N40-$P40-$R40-$T40-$V40-$X40-$Z40-$AB40-$AD40-$AF40-$AH40-$AJ40-$AL40-$AN40-$AP40),AQ40*$H40/$G40)</f>
        <v>0</v>
      </c>
      <c r="AS40" s="127"/>
      <c r="AT40" s="118">
        <f>+IF(($I40+$K40+$M40+$O40+$Q40+$S40+$U40+$W40+$Y40+$AA40+$AC40+$AE40+$AG40+$AI40+$AK40+$AM40+$AO40+$AQ40+$AS40)&gt;=$G40,($H40-$J40-$L40-$N40-$P40-$R40-$T40-$V40-$X40-$Z40-$AB40-$AD40-$AF40-$AH40-$AJ40-$AL40-$AN40-$AP40-$AR40),AS40*$H40/$G40)</f>
        <v>0</v>
      </c>
      <c r="AU40" s="127"/>
      <c r="AV40" s="118">
        <f>+IF(($I40+$K40+$M40+$O40+$Q40+$S40+$U40+$W40+$Y40+$AA40+$AC40+$AE40+$AG40+$AI40+$AK40+$AM40+$AO40+$AQ40+$AS40+$AU40)&gt;=$G40,($H40-$J40-$L40-$N40-$P40-$R40-$T40-$V40-$X40-$Z40-$AB40-$AD40-$AF40-$AH40-$AJ40-$AL40-$AN40-$AP40-$AR40-$AT40),AU40*$H40/$G40)</f>
        <v>0</v>
      </c>
      <c r="AW40" s="127"/>
      <c r="AX40" s="118">
        <f>+IF(($I40+$K40+$M40+$O40+$Q40+$S40+$U40+$W40+$Y40+$AA40+$AC40+$AE40+$AG40+$AI40+$AK40+$AM40+$AO40+$AQ40+$AS40+$AU40+$AW40)&gt;=$G40,($H40-$J40-$L40-$N40-$P40-$R40-$T40-$V40-$X40-$Z40-$AB40-$AD40-$AF40-$AH40-$AJ40-$AL40-$AN40-$AP40-$AR40-$AT40-$AV40),AW40*$H40/$G40)</f>
        <v>0</v>
      </c>
      <c r="AY40" s="127">
        <f t="shared" si="2"/>
        <v>0</v>
      </c>
      <c r="AZ40" s="119">
        <f t="shared" si="2"/>
        <v>0.03</v>
      </c>
      <c r="BA40" s="1"/>
      <c r="BC40" s="1"/>
      <c r="CB40" s="1"/>
    </row>
    <row r="41" spans="1:80" x14ac:dyDescent="0.25">
      <c r="A41" s="1"/>
      <c r="B41" s="120"/>
      <c r="C41" s="121"/>
      <c r="D41" s="122"/>
      <c r="E41" s="122"/>
      <c r="F41" s="123"/>
      <c r="G41" s="123"/>
      <c r="H41" s="124"/>
      <c r="I41" s="128"/>
      <c r="J41" s="111">
        <f>+IF(I41&gt;=G40,H40,I41*H40/G40)</f>
        <v>0.03</v>
      </c>
      <c r="K41" s="128"/>
      <c r="L41" s="111">
        <f>+IF(($I41+$K41)&gt;=$G40,($H40-$J41),K41*$H40/$G40)</f>
        <v>0</v>
      </c>
      <c r="M41" s="128"/>
      <c r="N41" s="111">
        <f>+IF(($I41+$K41+$M41)&gt;=$G40,($H40-$J41-$L41),M41*$H40/$G40)</f>
        <v>0</v>
      </c>
      <c r="O41" s="128"/>
      <c r="P41" s="111">
        <f>+IF(($I41+$K41+$M41+$O41)&gt;=$G40,($H40-$J41-$L41-$N41),O41*$H40/$G40)</f>
        <v>0</v>
      </c>
      <c r="Q41" s="128"/>
      <c r="R41" s="111">
        <f>+IF(($I41+$K41+$M41+$O41+$Q41)&gt;=$G40,($H40-$J41-$L41-$N41-$P41),Q41*$H40/$G40)</f>
        <v>0</v>
      </c>
      <c r="S41" s="128"/>
      <c r="T41" s="111">
        <f>+IF(($I41+$K41+$M41+$O41+$Q41+$S41)&gt;=$G40,($H40-$J41-$L41-$N41-$P41-$R41),S41*$H40/$G40)</f>
        <v>0</v>
      </c>
      <c r="U41" s="128"/>
      <c r="V41" s="111">
        <f>+IF(($I41+$K41+$M41+$O41+$Q41+$S41+$U41)&gt;=$G40,($H40-$J41-$L41-$N41-$P41-$R41-$T41),U41*$H40/$G40)</f>
        <v>0</v>
      </c>
      <c r="W41" s="128"/>
      <c r="X41" s="111">
        <f>+IF(($I41+$K41+$M41+$O41+$Q41+$S41+$U41+$W41)&gt;=$G40,($H40-$J41-$L41-$N41-$P41-$R41-$T41-$V41),W41*$H40/$G40)</f>
        <v>0</v>
      </c>
      <c r="Y41" s="128"/>
      <c r="Z41" s="111">
        <f>+IF(($I41+$K41+$M41+$O41+$Q41+$S41+$U41+$W41+$Y41)&gt;=$G40,($H40-$J41-$L41-$N41-$P41-$R41-$T41-$V41-$X41),Y41*$H40/$G40)</f>
        <v>0</v>
      </c>
      <c r="AA41" s="128"/>
      <c r="AB41" s="111">
        <f>+IF(($I41+$K41+$M41+$O41+$Q41+$S41+$U41+$W41+$Y41+$AA41)&gt;=$G40,($H40-$J41-$L41-$N41-$P41-$R41-$T41-$V41-$X41-$Z41),AA41*$H40/$G40)</f>
        <v>0</v>
      </c>
      <c r="AC41" s="128"/>
      <c r="AD41" s="118">
        <f>+IF(($I41+$K41+$M41+$O41+$Q41+$S41+$U41+$W41+$Y41+$AA41+$AC41)&gt;=$G40,($H40-$J41-$L41-$N41-$P41-$R41-$T41-$V41-$X41-$Z41-$AB41),AC41*$H40/$G40)</f>
        <v>0</v>
      </c>
      <c r="AE41" s="128"/>
      <c r="AF41" s="118">
        <f>+IF(($I41+$K41+$M41+$O41+$Q41+$S41+$U41+$W41+$Y41+$AA41+$AC41+$AE41)&gt;=$G40,($H40-$J41-$L41-$N41-$P41-$R41-$T41-$V41-$X41-$Z41-$AB41-$AD41),AE41*$H40/$G40)</f>
        <v>0</v>
      </c>
      <c r="AG41" s="128"/>
      <c r="AH41" s="118">
        <f>+IF(($I41+$K41+$M41+$O41+$Q41+$S41+$U41+$W41+$Y41+$AA41+$AC41+$AE41+$AG41)&gt;=$G40,($H40-$J41-$L41-$N41-$P41-$R41-$T41-$V41-$X41-$Z41-$AB41-$AD41-$AF41),AG41*$H40/$G40)</f>
        <v>0</v>
      </c>
      <c r="AI41" s="128"/>
      <c r="AJ41" s="118">
        <f>+IF(($I41+$K41+$M41+$O41+$Q41+$S41+$U41+$W41+$Y41+$AA41+$AC41+$AE41+$AG41+$AI41)&gt;=$G40,($H40-$J41-$L41-$N41-$P41-$R41-$T41-$V41-$X41-$Z41-$AB41-$AD41-$AF41-$AH41),AI41*$H40/$G40)</f>
        <v>0</v>
      </c>
      <c r="AK41" s="128"/>
      <c r="AL41" s="118">
        <f>+IF(($I41+$K41+$M41+$O41+$Q41+$S41+$U41+$W41+$Y41+$AA41+$AC41+$AE41+$AG41+$AI41+$AK41)&gt;=$G40,($H40-$J41-$L41-$N41-$P41-$R41-$T41-$V41-$X41-$Z41-$AB41-$AD41-$AF41-$AH41-$AJ41),AK41*$H40/$G40)</f>
        <v>0</v>
      </c>
      <c r="AM41" s="128"/>
      <c r="AN41" s="118">
        <f>+IF(($I41+$K41+$M41+$O41+$Q41+$S41+$U41+$W41+$Y41+$AA41+$AC41+$AE41+$AG41+$AI41+$AK41+$AM41)&gt;=$G40,($H40-$J41-$L41-$N41-$P41-$R41-$T41-$V41-$X41-$Z41-$AB41-$AD41-$AF41-$AH41-$AJ41-$AL41),AM41*$H40/$G40)</f>
        <v>0</v>
      </c>
      <c r="AO41" s="128"/>
      <c r="AP41" s="118">
        <f>+IF(($I41+$K41+$M41+$O41+$Q41+$S41+$U41+$W41+$Y41+$AA41+$AC41+$AE41+$AG41+$AI41+$AK41+$AM41+$AO41)&gt;=$G40,($H40-$J41-$L41-$N41-$P41-$R41-$T41-$V41-$X41-$Z41-$AB41-$AD41-$AF41-$AH41-$AJ41-$AL41-$AN41),AO41*$H40/$G40)</f>
        <v>0</v>
      </c>
      <c r="AQ41" s="128"/>
      <c r="AR41" s="118">
        <f>+IF(($I41+$K41+$M41+$O41+$Q41+$S41+$U41+$W41+$Y41+$AA41+$AC41+$AE41+$AG41+$AI41+$AK41+$AM41+$AO41+$AQ41)&gt;=$G40,($H40-$J41-$L41-$N41-$P41-$R41-$T41-$V41-$X41-$Z41-$AB41-$AD41-$AF41-$AH41-$AJ41-$AL41-$AN41-$AP41),AQ41*$H40/$G40)</f>
        <v>0</v>
      </c>
      <c r="AS41" s="128"/>
      <c r="AT41" s="118">
        <f>+IF(($I41+$K41+$M41+$O41+$Q41+$S41+$U41+$W41+$Y41+$AA41+$AC41+$AE41+$AG41+$AI41+$AK41+$AM41+$AO41+$AQ41+$AS41)&gt;=$G40,($H40-$J41-$L41-$N41-$P41-$R41-$T41-$V41-$X41-$Z41-$AB41-$AD41-$AF41-$AH41-$AJ41-$AL41-$AN41-$AP41-$AR41),AS41*$H40/$G40)</f>
        <v>0</v>
      </c>
      <c r="AU41" s="128"/>
      <c r="AV41" s="118">
        <f>+IF(($I41+$K41+$M41+$O41+$Q41+$S41+$U41+$W41+$Y41+$AA41+$AC41+$AE41+$AG41+$AI41+$AK41+$AM41+$AO41+$AQ41+$AS41+$AU41)&gt;=$G40,($H40-$J41-$L41-$N41-$P41-$R41-$T41-$V41-$X41-$Z41-$AB41-$AD41-$AF41-$AH41-$AJ41-$AL41-$AN41-$AP41-$AR41-$AT41),AU41*$H40/$G40)</f>
        <v>0</v>
      </c>
      <c r="AW41" s="128"/>
      <c r="AX41" s="118">
        <f>+IF(($I41+$K41+$M41+$O41+$Q41+$S41+$U41+$W41+$Y41+$AA41+$AC41+$AE41+$AG41+$AI41+$AK41+$AM41+$AO41+$AQ41+$AS41+$AU41+$AW41)&gt;=$G40,($H40-$J41-$L41-$N41-$P41-$R41-$T41-$V41-$X41-$Z41-$AB41-$AD41-$AF41-$AH41-$AJ41-$AL41-$AN41-$AP41-$AR41-$AT41-$AV41),AW41*$H40/$G40)</f>
        <v>0</v>
      </c>
      <c r="AY41" s="127">
        <f t="shared" si="2"/>
        <v>0</v>
      </c>
      <c r="AZ41" s="119">
        <f t="shared" si="2"/>
        <v>0.03</v>
      </c>
      <c r="BA41" s="1"/>
      <c r="BC41" s="1"/>
      <c r="CB41" s="1"/>
    </row>
    <row r="42" spans="1:80" x14ac:dyDescent="0.25">
      <c r="A42" s="1"/>
      <c r="B42" s="112">
        <f t="shared" si="9"/>
        <v>13</v>
      </c>
      <c r="C42" s="97" t="s">
        <v>87</v>
      </c>
      <c r="D42" s="98"/>
      <c r="E42" s="98"/>
      <c r="F42" s="99" t="s">
        <v>71</v>
      </c>
      <c r="G42" s="99"/>
      <c r="H42" s="100">
        <v>0.08</v>
      </c>
      <c r="I42" s="101"/>
      <c r="J42" s="102">
        <f>+IF(I42&gt;=G42,H42,I42*H42/G42)</f>
        <v>0.08</v>
      </c>
      <c r="K42" s="101"/>
      <c r="L42" s="102">
        <f>+IF(($I42+$K42)&gt;=$G42,($H42-$J42),K42*$H42/$G42)</f>
        <v>0</v>
      </c>
      <c r="M42" s="101"/>
      <c r="N42" s="102">
        <f>+IF(($I42+$K42+$M42)&gt;=$G42,($H42-$J42-$L42),M42*$H42/$G42)</f>
        <v>0</v>
      </c>
      <c r="O42" s="101"/>
      <c r="P42" s="102">
        <f>+IF(($I42+$K42+$M42+$O42)&gt;=$G42,($H42-$J42-$L42-$N42),O42*$H42/$G42)</f>
        <v>0</v>
      </c>
      <c r="Q42" s="101"/>
      <c r="R42" s="102">
        <f>+IF(($I42+$K42+$M42+$O42+$Q42)&gt;=$G42,($H42-$J42-$L42-$N42-$P42),Q42*$H42/$G42)</f>
        <v>0</v>
      </c>
      <c r="S42" s="101"/>
      <c r="T42" s="102">
        <f>+IF(($I42+$K42+$M42+$O42+$Q42+$S42)&gt;=$G42,($H42-$J42-$L42-$N42-$P42-$R42),S42*$H42/$G42)</f>
        <v>0</v>
      </c>
      <c r="U42" s="101"/>
      <c r="V42" s="102">
        <f>+IF(($I42+$K42+$M42+$O42+$Q42+$S42+$U42)&gt;=$G42,($H42-$J42-$L42-$N42-$P42-$R42-$T42),U42*$H42/$G42)</f>
        <v>0</v>
      </c>
      <c r="W42" s="101"/>
      <c r="X42" s="102">
        <f>+IF(($I42+$K42+$M42+$O42+$Q42+$S42+$U42+$W42)&gt;=$G42,($H42-$J42-$L42-$N42-$P42-$R42-$T42-$V42),W42*$H42/$G42)</f>
        <v>0</v>
      </c>
      <c r="Y42" s="101"/>
      <c r="Z42" s="102">
        <f>+IF(($I42+$K42+$M42+$O42+$Q42+$S42+$U42+$W42+$Y42)&gt;=$G42,($H42-$J42-$L42-$N42-$P42-$R42-$T42-$V42-$X42),Y42*$H42/$G42)</f>
        <v>0</v>
      </c>
      <c r="AA42" s="101"/>
      <c r="AB42" s="102">
        <f>+IF(($I42+$K42+$M42+$O42+$Q42+$S42+$U42+$W42+$Y42+$AA42)&gt;=$G42,($H42-$J42-$L42-$N42-$P42-$R42-$T42-$V42-$X42-$Z42),AA42*$H42/$G42)</f>
        <v>0</v>
      </c>
      <c r="AC42" s="101"/>
      <c r="AD42" s="103">
        <f>+IF(($I42+$K42+$M42+$O42+$Q42+$S42+$U42+$W42+$Y42+$AA42+$AC42)&gt;=$G42,($H42-$J42-$L42-$N42-$P42-$R42-$T42-$V42-$X42-$Z42-$AB42),AC42*$H42/$G42)</f>
        <v>0</v>
      </c>
      <c r="AE42" s="101"/>
      <c r="AF42" s="103">
        <f>+IF(($I42+$K42+$M42+$O42+$Q42+$S42+$U42+$W42+$Y42+$AA42+$AC42+$AE42)&gt;=$G42,($H42-$J42-$L42-$N42-$P42-$R42-$T42-$V42-$X42-$Z42-$AB42-$AD42),AE42*$H42/$G42)</f>
        <v>0</v>
      </c>
      <c r="AG42" s="101"/>
      <c r="AH42" s="103">
        <f>+IF(($I42+$K42+$M42+$O42+$Q42+$S42+$U42+$W42+$Y42+$AA42+$AC42+$AE42+$AG42)&gt;=$G42,($H42-$J42-$L42-$N42-$P42-$R42-$T42-$V42-$X42-$Z42-$AB42-$AD42-$AF42),AG42*$H42/$G42)</f>
        <v>0</v>
      </c>
      <c r="AI42" s="101"/>
      <c r="AJ42" s="103">
        <f>+IF(($I42+$K42+$M42+$O42+$Q42+$S42+$U42+$W42+$Y42+$AA42+$AC42+$AE42+$AG42+$AI42)&gt;=$G42,($H42-$J42-$L42-$N42-$P42-$R42-$T42-$V42-$X42-$Z42-$AB42-$AD42-$AF42-$AH42),AI42*$H42/$G42)</f>
        <v>0</v>
      </c>
      <c r="AK42" s="101"/>
      <c r="AL42" s="103">
        <f>+IF(($I42+$K42+$M42+$O42+$Q42+$S42+$U42+$W42+$Y42+$AA42+$AC42+$AE42+$AG42+$AI42+$AK42)&gt;=$G42,($H42-$J42-$L42-$N42-$P42-$R42-$T42-$V42-$X42-$Z42-$AB42-$AD42-$AF42-$AH42-$AJ42),AK42*$H42/$G42)</f>
        <v>0</v>
      </c>
      <c r="AM42" s="101"/>
      <c r="AN42" s="103">
        <f>+IF(($I42+$K42+$M42+$O42+$Q42+$S42+$U42+$W42+$Y42+$AA42+$AC42+$AE42+$AG42+$AI42+$AK42+$AM42)&gt;=$G42,($H42-$J42-$L42-$N42-$P42-$R42-$T42-$V42-$X42-$Z42-$AB42-$AD42-$AF42-$AH42-$AJ42-$AL42),AM42*$H42/$G42)</f>
        <v>0</v>
      </c>
      <c r="AO42" s="101"/>
      <c r="AP42" s="103">
        <f>+IF(($I42+$K42+$M42+$O42+$Q42+$S42+$U42+$W42+$Y42+$AA42+$AC42+$AE42+$AG42+$AI42+$AK42+$AM42+$AO42)&gt;=$G42,($H42-$J42-$L42-$N42-$P42-$R42-$T42-$V42-$X42-$Z42-$AB42-$AD42-$AF42-$AH42-$AJ42-$AL42-$AN42),AO42*$H42/$G42)</f>
        <v>0</v>
      </c>
      <c r="AQ42" s="101"/>
      <c r="AR42" s="103">
        <f>+IF(($I42+$K42+$M42+$O42+$Q42+$S42+$U42+$W42+$Y42+$AA42+$AC42+$AE42+$AG42+$AI42+$AK42+$AM42+$AO42+$AQ42)&gt;=$G42,($H42-$J42-$L42-$N42-$P42-$R42-$T42-$V42-$X42-$Z42-$AB42-$AD42-$AF42-$AH42-$AJ42-$AL42-$AN42-$AP42),AQ42*$H42/$G42)</f>
        <v>0</v>
      </c>
      <c r="AS42" s="101"/>
      <c r="AT42" s="103">
        <f>+IF(($I42+$K42+$M42+$O42+$Q42+$S42+$U42+$W42+$Y42+$AA42+$AC42+$AE42+$AG42+$AI42+$AK42+$AM42+$AO42+$AQ42+$AS42)&gt;=$G42,($H42-$J42-$L42-$N42-$P42-$R42-$T42-$V42-$X42-$Z42-$AB42-$AD42-$AF42-$AH42-$AJ42-$AL42-$AN42-$AP42-$AR42),AS42*$H42/$G42)</f>
        <v>0</v>
      </c>
      <c r="AU42" s="101"/>
      <c r="AV42" s="103">
        <f>+IF(($I42+$K42+$M42+$O42+$Q42+$S42+$U42+$W42+$Y42+$AA42+$AC42+$AE42+$AG42+$AI42+$AK42+$AM42+$AO42+$AQ42+$AS42+$AU42)&gt;=$G42,($H42-$J42-$L42-$N42-$P42-$R42-$T42-$V42-$X42-$Z42-$AB42-$AD42-$AF42-$AH42-$AJ42-$AL42-$AN42-$AP42-$AR42-$AT42),AU42*$H42/$G42)</f>
        <v>0</v>
      </c>
      <c r="AW42" s="101"/>
      <c r="AX42" s="103">
        <f>+IF(($I42+$K42+$M42+$O42+$Q42+$S42+$U42+$W42+$Y42+$AA42+$AC42+$AE42+$AG42+$AI42+$AK42+$AM42+$AO42+$AQ42+$AS42+$AU42+$AW42)&gt;=$G42,($H42-$J42-$L42-$N42-$P42-$R42-$T42-$V42-$X42-$Z42-$AB42-$AD42-$AF42-$AH42-$AJ42-$AL42-$AN42-$AP42-$AR42-$AT42-$AV42),AW42*$H42/$G42)</f>
        <v>0</v>
      </c>
      <c r="AY42" s="101">
        <f t="shared" si="2"/>
        <v>0</v>
      </c>
      <c r="AZ42" s="104">
        <f t="shared" si="2"/>
        <v>0.08</v>
      </c>
      <c r="BA42" s="1"/>
      <c r="BC42" s="1"/>
      <c r="CB42" s="1"/>
    </row>
    <row r="43" spans="1:80" x14ac:dyDescent="0.25">
      <c r="A43" s="1"/>
      <c r="B43" s="120"/>
      <c r="C43" s="106"/>
      <c r="D43" s="107"/>
      <c r="E43" s="107"/>
      <c r="F43" s="108"/>
      <c r="G43" s="108"/>
      <c r="H43" s="109"/>
      <c r="I43" s="110"/>
      <c r="J43" s="102">
        <f>+IF(I43&gt;=G42,H42,I43*H42/G42)</f>
        <v>0.08</v>
      </c>
      <c r="K43" s="110"/>
      <c r="L43" s="102">
        <f>+IF(($I43+$K43)&gt;=$G42,($H42-$J43),K43*$H42/$G42)</f>
        <v>0</v>
      </c>
      <c r="M43" s="110"/>
      <c r="N43" s="102">
        <f>+IF(($I43+$K43+$M43)&gt;=$G42,($H42-$J43-$L43),M43*$H42/$G42)</f>
        <v>0</v>
      </c>
      <c r="O43" s="110"/>
      <c r="P43" s="102">
        <f>+IF(($I43+$K43+$M43+$O43)&gt;=$G42,($H42-$J43-$L43-$N43),O43*$H42/$G42)</f>
        <v>0</v>
      </c>
      <c r="Q43" s="110"/>
      <c r="R43" s="102">
        <f>+IF(($I43+$K43+$M43+$O43+$Q43)&gt;=$G42,($H42-$J43-$L43-$N43-$P43),Q43*$H42/$G42)</f>
        <v>0</v>
      </c>
      <c r="S43" s="110"/>
      <c r="T43" s="102">
        <f>+IF(($I43+$K43+$M43+$O43+$Q43+$S43)&gt;=$G42,($H42-$J43-$L43-$N43-$P43-$R43),S43*$H42/$G42)</f>
        <v>0</v>
      </c>
      <c r="U43" s="110"/>
      <c r="V43" s="102">
        <f>+IF(($I43+$K43+$M43+$O43+$Q43+$S43+$U43)&gt;=$G42,($H42-$J43-$L43-$N43-$P43-$R43-$T43),U43*$H42/$G42)</f>
        <v>0</v>
      </c>
      <c r="W43" s="110"/>
      <c r="X43" s="102">
        <f>+IF(($I43+$K43+$M43+$O43+$Q43+$S43+$U43+$W43)&gt;=$G42,($H42-$J43-$L43-$N43-$P43-$R43-$T43-$V43),W43*$H42/$G42)</f>
        <v>0</v>
      </c>
      <c r="Y43" s="110"/>
      <c r="Z43" s="102">
        <f>+IF(($I43+$K43+$M43+$O43+$Q43+$S43+$U43+$W43+$Y43)&gt;=$G42,($H42-$J43-$L43-$N43-$P43-$R43-$T43-$V43-$X43),Y43*$H42/$G42)</f>
        <v>0</v>
      </c>
      <c r="AA43" s="110"/>
      <c r="AB43" s="102">
        <f>+IF(($I43+$K43+$M43+$O43+$Q43+$S43+$U43+$W43+$Y43+$AA43)&gt;=$G42,($H42-$J43-$L43-$N43-$P43-$R43-$T43-$V43-$X43-$Z43),AA43*$H42/$G42)</f>
        <v>0</v>
      </c>
      <c r="AC43" s="110"/>
      <c r="AD43" s="103">
        <f>+IF(($I43+$K43+$M43+$O43+$Q43+$S43+$U43+$W43+$Y43+$AA43+$AC43)&gt;=$G42,($H42-$J43-$L43-$N43-$P43-$R43-$T43-$V43-$X43-$Z43-$AB43),AC43*$H42/$G42)</f>
        <v>0</v>
      </c>
      <c r="AE43" s="110"/>
      <c r="AF43" s="103">
        <f>+IF(($I43+$K43+$M43+$O43+$Q43+$S43+$U43+$W43+$Y43+$AA43+$AC43+$AE43)&gt;=$G42,($H42-$J43-$L43-$N43-$P43-$R43-$T43-$V43-$X43-$Z43-$AB43-$AD43),AE43*$H42/$G42)</f>
        <v>0</v>
      </c>
      <c r="AG43" s="110"/>
      <c r="AH43" s="103">
        <f>+IF(($I43+$K43+$M43+$O43+$Q43+$S43+$U43+$W43+$Y43+$AA43+$AC43+$AE43+$AG43)&gt;=$G42,($H42-$J43-$L43-$N43-$P43-$R43-$T43-$V43-$X43-$Z43-$AB43-$AD43-$AF43),AG43*$H42/$G42)</f>
        <v>0</v>
      </c>
      <c r="AI43" s="110"/>
      <c r="AJ43" s="103">
        <f>+IF(($I43+$K43+$M43+$O43+$Q43+$S43+$U43+$W43+$Y43+$AA43+$AC43+$AE43+$AG43+$AI43)&gt;=$G42,($H42-$J43-$L43-$N43-$P43-$R43-$T43-$V43-$X43-$Z43-$AB43-$AD43-$AF43-$AH43),AI43*$H42/$G42)</f>
        <v>0</v>
      </c>
      <c r="AK43" s="110"/>
      <c r="AL43" s="103">
        <f>+IF(($I43+$K43+$M43+$O43+$Q43+$S43+$U43+$W43+$Y43+$AA43+$AC43+$AE43+$AG43+$AI43+$AK43)&gt;=$G42,($H42-$J43-$L43-$N43-$P43-$R43-$T43-$V43-$X43-$Z43-$AB43-$AD43-$AF43-$AH43-$AJ43),AK43*$H42/$G42)</f>
        <v>0</v>
      </c>
      <c r="AM43" s="110"/>
      <c r="AN43" s="103">
        <f>+IF(($I43+$K43+$M43+$O43+$Q43+$S43+$U43+$W43+$Y43+$AA43+$AC43+$AE43+$AG43+$AI43+$AK43+$AM43)&gt;=$G42,($H42-$J43-$L43-$N43-$P43-$R43-$T43-$V43-$X43-$Z43-$AB43-$AD43-$AF43-$AH43-$AJ43-$AL43),AM43*$H42/$G42)</f>
        <v>0</v>
      </c>
      <c r="AO43" s="110"/>
      <c r="AP43" s="103">
        <f>+IF(($I43+$K43+$M43+$O43+$Q43+$S43+$U43+$W43+$Y43+$AA43+$AC43+$AE43+$AG43+$AI43+$AK43+$AM43+$AO43)&gt;=$G42,($H42-$J43-$L43-$N43-$P43-$R43-$T43-$V43-$X43-$Z43-$AB43-$AD43-$AF43-$AH43-$AJ43-$AL43-$AN43),AO43*$H42/$G42)</f>
        <v>0</v>
      </c>
      <c r="AQ43" s="110"/>
      <c r="AR43" s="103">
        <f>+IF(($I43+$K43+$M43+$O43+$Q43+$S43+$U43+$W43+$Y43+$AA43+$AC43+$AE43+$AG43+$AI43+$AK43+$AM43+$AO43+$AQ43)&gt;=$G42,($H42-$J43-$L43-$N43-$P43-$R43-$T43-$V43-$X43-$Z43-$AB43-$AD43-$AF43-$AH43-$AJ43-$AL43-$AN43-$AP43),AQ43*$H42/$G42)</f>
        <v>0</v>
      </c>
      <c r="AS43" s="110"/>
      <c r="AT43" s="103">
        <f>+IF(($I43+$K43+$M43+$O43+$Q43+$S43+$U43+$W43+$Y43+$AA43+$AC43+$AE43+$AG43+$AI43+$AK43+$AM43+$AO43+$AQ43+$AS43)&gt;=$G42,($H42-$J43-$L43-$N43-$P43-$R43-$T43-$V43-$X43-$Z43-$AB43-$AD43-$AF43-$AH43-$AJ43-$AL43-$AN43-$AP43-$AR43),AS43*$H42/$G42)</f>
        <v>0</v>
      </c>
      <c r="AU43" s="110"/>
      <c r="AV43" s="103">
        <f>+IF(($I43+$K43+$M43+$O43+$Q43+$S43+$U43+$W43+$Y43+$AA43+$AC43+$AE43+$AG43+$AI43+$AK43+$AM43+$AO43+$AQ43+$AS43+$AU43)&gt;=$G42,($H42-$J43-$L43-$N43-$P43-$R43-$T43-$V43-$X43-$Z43-$AB43-$AD43-$AF43-$AH43-$AJ43-$AL43-$AN43-$AP43-$AR43-$AT43),AU43*$H42/$G42)</f>
        <v>0</v>
      </c>
      <c r="AW43" s="110"/>
      <c r="AX43" s="103">
        <f>+IF(($I43+$K43+$M43+$O43+$Q43+$S43+$U43+$W43+$Y43+$AA43+$AC43+$AE43+$AG43+$AI43+$AK43+$AM43+$AO43+$AQ43+$AS43+$AU43+$AW43)&gt;=$G42,($H42-$J43-$L43-$N43-$P43-$R43-$T43-$V43-$X43-$Z43-$AB43-$AD43-$AF43-$AH43-$AJ43-$AL43-$AN43-$AP43-$AR43-$AT43-$AV43),AW43*$H42/$G42)</f>
        <v>0</v>
      </c>
      <c r="AY43" s="101">
        <f t="shared" si="2"/>
        <v>0</v>
      </c>
      <c r="AZ43" s="104">
        <f t="shared" si="2"/>
        <v>0.08</v>
      </c>
      <c r="BA43" s="1"/>
      <c r="BC43" s="1"/>
      <c r="CB43" s="1"/>
    </row>
    <row r="44" spans="1:80" x14ac:dyDescent="0.25">
      <c r="A44" s="1"/>
      <c r="B44" s="112">
        <f t="shared" ref="B44" si="11">1+B42</f>
        <v>14</v>
      </c>
      <c r="C44" s="113" t="s">
        <v>88</v>
      </c>
      <c r="D44" s="114"/>
      <c r="E44" s="114"/>
      <c r="F44" s="115" t="s">
        <v>89</v>
      </c>
      <c r="G44" s="115"/>
      <c r="H44" s="116">
        <v>0.03</v>
      </c>
      <c r="I44" s="127"/>
      <c r="J44" s="111">
        <f>+IF(I44&gt;=G44,H44,I44*H44/G44)</f>
        <v>0.03</v>
      </c>
      <c r="K44" s="127"/>
      <c r="L44" s="111">
        <f>+IF(($I44+$K44)&gt;=$G44,($H44-$J44),K44*$H44/$G44)</f>
        <v>0</v>
      </c>
      <c r="M44" s="127"/>
      <c r="N44" s="111">
        <f>+IF(($I44+$K44+$M44)&gt;=$G44,($H44-$J44-$L44),M44*$H44/$G44)</f>
        <v>0</v>
      </c>
      <c r="O44" s="127"/>
      <c r="P44" s="111">
        <f>+IF(($I44+$K44+$M44+$O44)&gt;=$G44,($H44-$J44-$L44-$N44),O44*$H44/$G44)</f>
        <v>0</v>
      </c>
      <c r="Q44" s="127"/>
      <c r="R44" s="111">
        <f>+IF(($I44+$K44+$M44+$O44+$Q44)&gt;=$G44,($H44-$J44-$L44-$N44-$P44),Q44*$H44/$G44)</f>
        <v>0</v>
      </c>
      <c r="S44" s="127"/>
      <c r="T44" s="111">
        <f>+IF(($I44+$K44+$M44+$O44+$Q44+$S44)&gt;=$G44,($H44-$J44-$L44-$N44-$P44-$R44),S44*$H44/$G44)</f>
        <v>0</v>
      </c>
      <c r="U44" s="127"/>
      <c r="V44" s="111">
        <f>+IF(($I44+$K44+$M44+$O44+$Q44+$S44+$U44)&gt;=$G44,($H44-$J44-$L44-$N44-$P44-$R44-$T44),U44*$H44/$G44)</f>
        <v>0</v>
      </c>
      <c r="W44" s="127"/>
      <c r="X44" s="111">
        <f>+IF(($I44+$K44+$M44+$O44+$Q44+$S44+$U44+$W44)&gt;=$G44,($H44-$J44-$L44-$N44-$P44-$R44-$T44-$V44),W44*$H44/$G44)</f>
        <v>0</v>
      </c>
      <c r="Y44" s="127"/>
      <c r="Z44" s="111">
        <f>+IF(($I44+$K44+$M44+$O44+$Q44+$S44+$U44+$W44+$Y44)&gt;=$G44,($H44-$J44-$L44-$N44-$P44-$R44-$T44-$V44-$X44),Y44*$H44/$G44)</f>
        <v>0</v>
      </c>
      <c r="AA44" s="127"/>
      <c r="AB44" s="111">
        <f>+IF(($I44+$K44+$M44+$O44+$Q44+$S44+$U44+$W44+$Y44+$AA44)&gt;=$G44,($H44-$J44-$L44-$N44-$P44-$R44-$T44-$V44-$X44-$Z44),AA44*$H44/$G44)</f>
        <v>0</v>
      </c>
      <c r="AC44" s="127"/>
      <c r="AD44" s="118">
        <f>+IF(($I44+$K44+$M44+$O44+$Q44+$S44+$U44+$W44+$Y44+$AA44+$AC44)&gt;=$G44,($H44-$J44-$L44-$N44-$P44-$R44-$T44-$V44-$X44-$Z44-$AB44),AC44*$H44/$G44)</f>
        <v>0</v>
      </c>
      <c r="AE44" s="127"/>
      <c r="AF44" s="118">
        <f>+IF(($I44+$K44+$M44+$O44+$Q44+$S44+$U44+$W44+$Y44+$AA44+$AC44+$AE44)&gt;=$G44,($H44-$J44-$L44-$N44-$P44-$R44-$T44-$V44-$X44-$Z44-$AB44-$AD44),AE44*$H44/$G44)</f>
        <v>0</v>
      </c>
      <c r="AG44" s="127"/>
      <c r="AH44" s="118">
        <f>+IF(($I44+$K44+$M44+$O44+$Q44+$S44+$U44+$W44+$Y44+$AA44+$AC44+$AE44+$AG44)&gt;=$G44,($H44-$J44-$L44-$N44-$P44-$R44-$T44-$V44-$X44-$Z44-$AB44-$AD44-$AF44),AG44*$H44/$G44)</f>
        <v>0</v>
      </c>
      <c r="AI44" s="127"/>
      <c r="AJ44" s="118">
        <f>+IF(($I44+$K44+$M44+$O44+$Q44+$S44+$U44+$W44+$Y44+$AA44+$AC44+$AE44+$AG44+$AI44)&gt;=$G44,($H44-$J44-$L44-$N44-$P44-$R44-$T44-$V44-$X44-$Z44-$AB44-$AD44-$AF44-$AH44),AI44*$H44/$G44)</f>
        <v>0</v>
      </c>
      <c r="AK44" s="127"/>
      <c r="AL44" s="118">
        <f>+IF(($I44+$K44+$M44+$O44+$Q44+$S44+$U44+$W44+$Y44+$AA44+$AC44+$AE44+$AG44+$AI44+$AK44)&gt;=$G44,($H44-$J44-$L44-$N44-$P44-$R44-$T44-$V44-$X44-$Z44-$AB44-$AD44-$AF44-$AH44-$AJ44),AK44*$H44/$G44)</f>
        <v>0</v>
      </c>
      <c r="AM44" s="127"/>
      <c r="AN44" s="118">
        <f>+IF(($I44+$K44+$M44+$O44+$Q44+$S44+$U44+$W44+$Y44+$AA44+$AC44+$AE44+$AG44+$AI44+$AK44+$AM44)&gt;=$G44,($H44-$J44-$L44-$N44-$P44-$R44-$T44-$V44-$X44-$Z44-$AB44-$AD44-$AF44-$AH44-$AJ44-$AL44),AM44*$H44/$G44)</f>
        <v>0</v>
      </c>
      <c r="AO44" s="127"/>
      <c r="AP44" s="118">
        <f>+IF(($I44+$K44+$M44+$O44+$Q44+$S44+$U44+$W44+$Y44+$AA44+$AC44+$AE44+$AG44+$AI44+$AK44+$AM44+$AO44)&gt;=$G44,($H44-$J44-$L44-$N44-$P44-$R44-$T44-$V44-$X44-$Z44-$AB44-$AD44-$AF44-$AH44-$AJ44-$AL44-$AN44),AO44*$H44/$G44)</f>
        <v>0</v>
      </c>
      <c r="AQ44" s="127"/>
      <c r="AR44" s="118">
        <f>+IF(($I44+$K44+$M44+$O44+$Q44+$S44+$U44+$W44+$Y44+$AA44+$AC44+$AE44+$AG44+$AI44+$AK44+$AM44+$AO44+$AQ44)&gt;=$G44,($H44-$J44-$L44-$N44-$P44-$R44-$T44-$V44-$X44-$Z44-$AB44-$AD44-$AF44-$AH44-$AJ44-$AL44-$AN44-$AP44),AQ44*$H44/$G44)</f>
        <v>0</v>
      </c>
      <c r="AS44" s="127"/>
      <c r="AT44" s="118">
        <f>+IF(($I44+$K44+$M44+$O44+$Q44+$S44+$U44+$W44+$Y44+$AA44+$AC44+$AE44+$AG44+$AI44+$AK44+$AM44+$AO44+$AQ44+$AS44)&gt;=$G44,($H44-$J44-$L44-$N44-$P44-$R44-$T44-$V44-$X44-$Z44-$AB44-$AD44-$AF44-$AH44-$AJ44-$AL44-$AN44-$AP44-$AR44),AS44*$H44/$G44)</f>
        <v>0</v>
      </c>
      <c r="AU44" s="127"/>
      <c r="AV44" s="118">
        <f>+IF(($I44+$K44+$M44+$O44+$Q44+$S44+$U44+$W44+$Y44+$AA44+$AC44+$AE44+$AG44+$AI44+$AK44+$AM44+$AO44+$AQ44+$AS44+$AU44)&gt;=$G44,($H44-$J44-$L44-$N44-$P44-$R44-$T44-$V44-$X44-$Z44-$AB44-$AD44-$AF44-$AH44-$AJ44-$AL44-$AN44-$AP44-$AR44-$AT44),AU44*$H44/$G44)</f>
        <v>0</v>
      </c>
      <c r="AW44" s="127"/>
      <c r="AX44" s="118">
        <f>+IF(($I44+$K44+$M44+$O44+$Q44+$S44+$U44+$W44+$Y44+$AA44+$AC44+$AE44+$AG44+$AI44+$AK44+$AM44+$AO44+$AQ44+$AS44+$AU44+$AW44)&gt;=$G44,($H44-$J44-$L44-$N44-$P44-$R44-$T44-$V44-$X44-$Z44-$AB44-$AD44-$AF44-$AH44-$AJ44-$AL44-$AN44-$AP44-$AR44-$AT44-$AV44),AW44*$H44/$G44)</f>
        <v>0</v>
      </c>
      <c r="AY44" s="127">
        <f t="shared" si="2"/>
        <v>0</v>
      </c>
      <c r="AZ44" s="119">
        <f t="shared" si="2"/>
        <v>0.03</v>
      </c>
      <c r="BA44" s="1"/>
      <c r="BC44" s="1"/>
      <c r="CB44" s="1"/>
    </row>
    <row r="45" spans="1:80" ht="19.5" customHeight="1" x14ac:dyDescent="0.25">
      <c r="A45" s="1"/>
      <c r="B45" s="120"/>
      <c r="C45" s="121"/>
      <c r="D45" s="122"/>
      <c r="E45" s="122"/>
      <c r="F45" s="123"/>
      <c r="G45" s="123"/>
      <c r="H45" s="124"/>
      <c r="I45" s="128"/>
      <c r="J45" s="111">
        <f>+IF(I45&gt;=G44,H44,I45*H44/G44)</f>
        <v>0.03</v>
      </c>
      <c r="K45" s="128"/>
      <c r="L45" s="111">
        <f>+IF(($I45+$K45)&gt;=$G44,($H44-$J45),K45*$H44/$G44)</f>
        <v>0</v>
      </c>
      <c r="M45" s="128"/>
      <c r="N45" s="111">
        <f>+IF(($I45+$K45+$M45)&gt;=$G44,($H44-$J45-$L45),M45*$H44/$G44)</f>
        <v>0</v>
      </c>
      <c r="O45" s="128"/>
      <c r="P45" s="111">
        <f>+IF(($I45+$K45+$M45+$O45)&gt;=$G44,($H44-$J45-$L45-$N45),O45*$H44/$G44)</f>
        <v>0</v>
      </c>
      <c r="Q45" s="128"/>
      <c r="R45" s="111">
        <f>+IF(($I45+$K45+$M45+$O45+$Q45)&gt;=$G44,($H44-$J45-$L45-$N45-$P45),Q45*$H44/$G44)</f>
        <v>0</v>
      </c>
      <c r="S45" s="128"/>
      <c r="T45" s="111">
        <f>+IF(($I45+$K45+$M45+$O45+$Q45+$S45)&gt;=$G44,($H44-$J45-$L45-$N45-$P45-$R45),S45*$H44/$G44)</f>
        <v>0</v>
      </c>
      <c r="U45" s="128"/>
      <c r="V45" s="111">
        <f>+IF(($I45+$K45+$M45+$O45+$Q45+$S45+$U45)&gt;=$G44,($H44-$J45-$L45-$N45-$P45-$R45-$T45),U45*$H44/$G44)</f>
        <v>0</v>
      </c>
      <c r="W45" s="128"/>
      <c r="X45" s="111">
        <f>+IF(($I45+$K45+$M45+$O45+$Q45+$S45+$U45+$W45)&gt;=$G44,($H44-$J45-$L45-$N45-$P45-$R45-$T45-$V45),W45*$H44/$G44)</f>
        <v>0</v>
      </c>
      <c r="Y45" s="128"/>
      <c r="Z45" s="111">
        <f>+IF(($I45+$K45+$M45+$O45+$Q45+$S45+$U45+$W45+$Y45)&gt;=$G44,($H44-$J45-$L45-$N45-$P45-$R45-$T45-$V45-$X45),Y45*$H44/$G44)</f>
        <v>0</v>
      </c>
      <c r="AA45" s="128"/>
      <c r="AB45" s="111">
        <f>+IF(($I45+$K45+$M45+$O45+$Q45+$S45+$U45+$W45+$Y45+$AA45)&gt;=$G44,($H44-$J45-$L45-$N45-$P45-$R45-$T45-$V45-$X45-$Z45),AA45*$H44/$G44)</f>
        <v>0</v>
      </c>
      <c r="AC45" s="128"/>
      <c r="AD45" s="118">
        <f>+IF(($I45+$K45+$M45+$O45+$Q45+$S45+$U45+$W45+$Y45+$AA45+$AC45)&gt;=$G44,($H44-$J45-$L45-$N45-$P45-$R45-$T45-$V45-$X45-$Z45-$AB45),AC45*$H44/$G44)</f>
        <v>0</v>
      </c>
      <c r="AE45" s="128"/>
      <c r="AF45" s="118">
        <f>+IF(($I45+$K45+$M45+$O45+$Q45+$S45+$U45+$W45+$Y45+$AA45+$AC45+$AE45)&gt;=$G44,($H44-$J45-$L45-$N45-$P45-$R45-$T45-$V45-$X45-$Z45-$AB45-$AD45),AE45*$H44/$G44)</f>
        <v>0</v>
      </c>
      <c r="AG45" s="128"/>
      <c r="AH45" s="118">
        <f>+IF(($I45+$K45+$M45+$O45+$Q45+$S45+$U45+$W45+$Y45+$AA45+$AC45+$AE45+$AG45)&gt;=$G44,($H44-$J45-$L45-$N45-$P45-$R45-$T45-$V45-$X45-$Z45-$AB45-$AD45-$AF45),AG45*$H44/$G44)</f>
        <v>0</v>
      </c>
      <c r="AI45" s="128"/>
      <c r="AJ45" s="118">
        <f>+IF(($I45+$K45+$M45+$O45+$Q45+$S45+$U45+$W45+$Y45+$AA45+$AC45+$AE45+$AG45+$AI45)&gt;=$G44,($H44-$J45-$L45-$N45-$P45-$R45-$T45-$V45-$X45-$Z45-$AB45-$AD45-$AF45-$AH45),AI45*$H44/$G44)</f>
        <v>0</v>
      </c>
      <c r="AK45" s="128"/>
      <c r="AL45" s="118">
        <f>+IF(($I45+$K45+$M45+$O45+$Q45+$S45+$U45+$W45+$Y45+$AA45+$AC45+$AE45+$AG45+$AI45+$AK45)&gt;=$G44,($H44-$J45-$L45-$N45-$P45-$R45-$T45-$V45-$X45-$Z45-$AB45-$AD45-$AF45-$AH45-$AJ45),AK45*$H44/$G44)</f>
        <v>0</v>
      </c>
      <c r="AM45" s="128"/>
      <c r="AN45" s="118">
        <f>+IF(($I45+$K45+$M45+$O45+$Q45+$S45+$U45+$W45+$Y45+$AA45+$AC45+$AE45+$AG45+$AI45+$AK45+$AM45)&gt;=$G44,($H44-$J45-$L45-$N45-$P45-$R45-$T45-$V45-$X45-$Z45-$AB45-$AD45-$AF45-$AH45-$AJ45-$AL45),AM45*$H44/$G44)</f>
        <v>0</v>
      </c>
      <c r="AO45" s="128"/>
      <c r="AP45" s="118">
        <f>+IF(($I45+$K45+$M45+$O45+$Q45+$S45+$U45+$W45+$Y45+$AA45+$AC45+$AE45+$AG45+$AI45+$AK45+$AM45+$AO45)&gt;=$G44,($H44-$J45-$L45-$N45-$P45-$R45-$T45-$V45-$X45-$Z45-$AB45-$AD45-$AF45-$AH45-$AJ45-$AL45-$AN45),AO45*$H44/$G44)</f>
        <v>0</v>
      </c>
      <c r="AQ45" s="128"/>
      <c r="AR45" s="118">
        <f>+IF(($I45+$K45+$M45+$O45+$Q45+$S45+$U45+$W45+$Y45+$AA45+$AC45+$AE45+$AG45+$AI45+$AK45+$AM45+$AO45+$AQ45)&gt;=$G44,($H44-$J45-$L45-$N45-$P45-$R45-$T45-$V45-$X45-$Z45-$AB45-$AD45-$AF45-$AH45-$AJ45-$AL45-$AN45-$AP45),AQ45*$H44/$G44)</f>
        <v>0</v>
      </c>
      <c r="AS45" s="128"/>
      <c r="AT45" s="118">
        <f>+IF(($I45+$K45+$M45+$O45+$Q45+$S45+$U45+$W45+$Y45+$AA45+$AC45+$AE45+$AG45+$AI45+$AK45+$AM45+$AO45+$AQ45+$AS45)&gt;=$G44,($H44-$J45-$L45-$N45-$P45-$R45-$T45-$V45-$X45-$Z45-$AB45-$AD45-$AF45-$AH45-$AJ45-$AL45-$AN45-$AP45-$AR45),AS45*$H44/$G44)</f>
        <v>0</v>
      </c>
      <c r="AU45" s="128"/>
      <c r="AV45" s="118">
        <f>+IF(($I45+$K45+$M45+$O45+$Q45+$S45+$U45+$W45+$Y45+$AA45+$AC45+$AE45+$AG45+$AI45+$AK45+$AM45+$AO45+$AQ45+$AS45+$AU45)&gt;=$G44,($H44-$J45-$L45-$N45-$P45-$R45-$T45-$V45-$X45-$Z45-$AB45-$AD45-$AF45-$AH45-$AJ45-$AL45-$AN45-$AP45-$AR45-$AT45),AU45*$H44/$G44)</f>
        <v>0</v>
      </c>
      <c r="AW45" s="128"/>
      <c r="AX45" s="118">
        <f>+IF(($I45+$K45+$M45+$O45+$Q45+$S45+$U45+$W45+$Y45+$AA45+$AC45+$AE45+$AG45+$AI45+$AK45+$AM45+$AO45+$AQ45+$AS45+$AU45+$AW45)&gt;=$G44,($H44-$J45-$L45-$N45-$P45-$R45-$T45-$V45-$X45-$Z45-$AB45-$AD45-$AF45-$AH45-$AJ45-$AL45-$AN45-$AP45-$AR45-$AT45-$AV45),AW45*$H44/$G44)</f>
        <v>0</v>
      </c>
      <c r="AY45" s="127">
        <f t="shared" si="2"/>
        <v>0</v>
      </c>
      <c r="AZ45" s="119">
        <f t="shared" si="2"/>
        <v>0.03</v>
      </c>
      <c r="BA45" s="1"/>
      <c r="BC45" s="1"/>
      <c r="CB45" s="1"/>
    </row>
    <row r="46" spans="1:80" ht="19.5" customHeight="1" x14ac:dyDescent="0.25">
      <c r="A46" s="1"/>
      <c r="B46" s="112">
        <f t="shared" si="7"/>
        <v>15</v>
      </c>
      <c r="C46" s="97" t="s">
        <v>90</v>
      </c>
      <c r="D46" s="98"/>
      <c r="E46" s="98"/>
      <c r="F46" s="99" t="s">
        <v>89</v>
      </c>
      <c r="G46" s="99"/>
      <c r="H46" s="100">
        <v>0.02</v>
      </c>
      <c r="I46" s="101"/>
      <c r="J46" s="102">
        <f>+IF(I46&gt;=G46,H46,I46*H46/G46)</f>
        <v>0.02</v>
      </c>
      <c r="K46" s="101"/>
      <c r="L46" s="102">
        <f>+IF(($I46+$K46)&gt;=$G46,($H46-$J46),K46*$H46/$G46)</f>
        <v>0</v>
      </c>
      <c r="M46" s="101"/>
      <c r="N46" s="102">
        <f>+IF(($I46+$K46+$M46)&gt;=$G46,($H46-$J46-$L46),M46*$H46/$G46)</f>
        <v>0</v>
      </c>
      <c r="O46" s="101"/>
      <c r="P46" s="102">
        <f>+IF(($I46+$K46+$M46+$O46)&gt;=$G46,($H46-$J46-$L46-$N46),O46*$H46/$G46)</f>
        <v>0</v>
      </c>
      <c r="Q46" s="101"/>
      <c r="R46" s="102">
        <f>+IF(($I46+$K46+$M46+$O46+$Q46)&gt;=$G46,($H46-$J46-$L46-$N46-$P46),Q46*$H46/$G46)</f>
        <v>0</v>
      </c>
      <c r="S46" s="101"/>
      <c r="T46" s="102">
        <f>+IF(($I46+$K46+$M46+$O46+$Q46+$S46)&gt;=$G46,($H46-$J46-$L46-$N46-$P46-$R46),S46*$H46/$G46)</f>
        <v>0</v>
      </c>
      <c r="U46" s="101"/>
      <c r="V46" s="102">
        <f>+IF(($I46+$K46+$M46+$O46+$Q46+$S46+$U46)&gt;=$G46,($H46-$J46-$L46-$N46-$P46-$R46-$T46),U46*$H46/$G46)</f>
        <v>0</v>
      </c>
      <c r="W46" s="101"/>
      <c r="X46" s="102">
        <f>+IF(($I46+$K46+$M46+$O46+$Q46+$S46+$U46+$W46)&gt;=$G46,($H46-$J46-$L46-$N46-$P46-$R46-$T46-$V46),W46*$H46/$G46)</f>
        <v>0</v>
      </c>
      <c r="Y46" s="101"/>
      <c r="Z46" s="102">
        <f>+IF(($I46+$K46+$M46+$O46+$Q46+$S46+$U46+$W46+$Y46)&gt;=$G46,($H46-$J46-$L46-$N46-$P46-$R46-$T46-$V46-$X46),Y46*$H46/$G46)</f>
        <v>0</v>
      </c>
      <c r="AA46" s="101"/>
      <c r="AB46" s="102">
        <f>+IF(($I46+$K46+$M46+$O46+$Q46+$S46+$U46+$W46+$Y46+$AA46)&gt;=$G46,($H46-$J46-$L46-$N46-$P46-$R46-$T46-$V46-$X46-$Z46),AA46*$H46/$G46)</f>
        <v>0</v>
      </c>
      <c r="AC46" s="101"/>
      <c r="AD46" s="103">
        <f>+IF(($I46+$K46+$M46+$O46+$Q46+$S46+$U46+$W46+$Y46+$AA46+$AC46)&gt;=$G46,($H46-$J46-$L46-$N46-$P46-$R46-$T46-$V46-$X46-$Z46-$AB46),AC46*$H46/$G46)</f>
        <v>0</v>
      </c>
      <c r="AE46" s="101"/>
      <c r="AF46" s="103">
        <f>+IF(($I46+$K46+$M46+$O46+$Q46+$S46+$U46+$W46+$Y46+$AA46+$AC46+$AE46)&gt;=$G46,($H46-$J46-$L46-$N46-$P46-$R46-$T46-$V46-$X46-$Z46-$AB46-$AD46),AE46*$H46/$G46)</f>
        <v>0</v>
      </c>
      <c r="AG46" s="101"/>
      <c r="AH46" s="103">
        <f>+IF(($I46+$K46+$M46+$O46+$Q46+$S46+$U46+$W46+$Y46+$AA46+$AC46+$AE46+$AG46)&gt;=$G46,($H46-$J46-$L46-$N46-$P46-$R46-$T46-$V46-$X46-$Z46-$AB46-$AD46-$AF46),AG46*$H46/$G46)</f>
        <v>0</v>
      </c>
      <c r="AI46" s="101"/>
      <c r="AJ46" s="103">
        <f>+IF(($I46+$K46+$M46+$O46+$Q46+$S46+$U46+$W46+$Y46+$AA46+$AC46+$AE46+$AG46+$AI46)&gt;=$G46,($H46-$J46-$L46-$N46-$P46-$R46-$T46-$V46-$X46-$Z46-$AB46-$AD46-$AF46-$AH46),AI46*$H46/$G46)</f>
        <v>0</v>
      </c>
      <c r="AK46" s="101"/>
      <c r="AL46" s="103">
        <f>+IF(($I46+$K46+$M46+$O46+$Q46+$S46+$U46+$W46+$Y46+$AA46+$AC46+$AE46+$AG46+$AI46+$AK46)&gt;=$G46,($H46-$J46-$L46-$N46-$P46-$R46-$T46-$V46-$X46-$Z46-$AB46-$AD46-$AF46-$AH46-$AJ46),AK46*$H46/$G46)</f>
        <v>0</v>
      </c>
      <c r="AM46" s="101"/>
      <c r="AN46" s="103">
        <f>+IF(($I46+$K46+$M46+$O46+$Q46+$S46+$U46+$W46+$Y46+$AA46+$AC46+$AE46+$AG46+$AI46+$AK46+$AM46)&gt;=$G46,($H46-$J46-$L46-$N46-$P46-$R46-$T46-$V46-$X46-$Z46-$AB46-$AD46-$AF46-$AH46-$AJ46-$AL46),AM46*$H46/$G46)</f>
        <v>0</v>
      </c>
      <c r="AO46" s="101"/>
      <c r="AP46" s="103">
        <f>+IF(($I46+$K46+$M46+$O46+$Q46+$S46+$U46+$W46+$Y46+$AA46+$AC46+$AE46+$AG46+$AI46+$AK46+$AM46+$AO46)&gt;=$G46,($H46-$J46-$L46-$N46-$P46-$R46-$T46-$V46-$X46-$Z46-$AB46-$AD46-$AF46-$AH46-$AJ46-$AL46-$AN46),AO46*$H46/$G46)</f>
        <v>0</v>
      </c>
      <c r="AQ46" s="101"/>
      <c r="AR46" s="103">
        <f>+IF(($I46+$K46+$M46+$O46+$Q46+$S46+$U46+$W46+$Y46+$AA46+$AC46+$AE46+$AG46+$AI46+$AK46+$AM46+$AO46+$AQ46)&gt;=$G46,($H46-$J46-$L46-$N46-$P46-$R46-$T46-$V46-$X46-$Z46-$AB46-$AD46-$AF46-$AH46-$AJ46-$AL46-$AN46-$AP46),AQ46*$H46/$G46)</f>
        <v>0</v>
      </c>
      <c r="AS46" s="101"/>
      <c r="AT46" s="103">
        <f>+IF(($I46+$K46+$M46+$O46+$Q46+$S46+$U46+$W46+$Y46+$AA46+$AC46+$AE46+$AG46+$AI46+$AK46+$AM46+$AO46+$AQ46+$AS46)&gt;=$G46,($H46-$J46-$L46-$N46-$P46-$R46-$T46-$V46-$X46-$Z46-$AB46-$AD46-$AF46-$AH46-$AJ46-$AL46-$AN46-$AP46-$AR46),AS46*$H46/$G46)</f>
        <v>0</v>
      </c>
      <c r="AU46" s="101"/>
      <c r="AV46" s="103">
        <f>+IF(($I46+$K46+$M46+$O46+$Q46+$S46+$U46+$W46+$Y46+$AA46+$AC46+$AE46+$AG46+$AI46+$AK46+$AM46+$AO46+$AQ46+$AS46+$AU46)&gt;=$G46,($H46-$J46-$L46-$N46-$P46-$R46-$T46-$V46-$X46-$Z46-$AB46-$AD46-$AF46-$AH46-$AJ46-$AL46-$AN46-$AP46-$AR46-$AT46),AU46*$H46/$G46)</f>
        <v>0</v>
      </c>
      <c r="AW46" s="101"/>
      <c r="AX46" s="103">
        <f>+IF(($I46+$K46+$M46+$O46+$Q46+$S46+$U46+$W46+$Y46+$AA46+$AC46+$AE46+$AG46+$AI46+$AK46+$AM46+$AO46+$AQ46+$AS46+$AU46+$AW46)&gt;=$G46,($H46-$J46-$L46-$N46-$P46-$R46-$T46-$V46-$X46-$Z46-$AB46-$AD46-$AF46-$AH46-$AJ46-$AL46-$AN46-$AP46-$AR46-$AT46-$AV46),AW46*$H46/$G46)</f>
        <v>0</v>
      </c>
      <c r="AY46" s="101">
        <f t="shared" si="2"/>
        <v>0</v>
      </c>
      <c r="AZ46" s="104">
        <f t="shared" si="2"/>
        <v>0.02</v>
      </c>
      <c r="BA46" s="1"/>
      <c r="BC46" s="1"/>
      <c r="CB46" s="1"/>
    </row>
    <row r="47" spans="1:80" ht="19.5" customHeight="1" x14ac:dyDescent="0.25">
      <c r="A47" s="1"/>
      <c r="B47" s="120"/>
      <c r="C47" s="106"/>
      <c r="D47" s="107"/>
      <c r="E47" s="107"/>
      <c r="F47" s="108"/>
      <c r="G47" s="108"/>
      <c r="H47" s="109"/>
      <c r="I47" s="110"/>
      <c r="J47" s="102">
        <f>+IF(I47&gt;=G46,H46,I47*H46/G46)</f>
        <v>0.02</v>
      </c>
      <c r="K47" s="110"/>
      <c r="L47" s="102">
        <f>+IF(($I47+$K47)&gt;=$G46,($H46-$J47),K47*$H46/$G46)</f>
        <v>0</v>
      </c>
      <c r="M47" s="110"/>
      <c r="N47" s="102">
        <f>+IF(($I47+$K47+$M47)&gt;=$G46,($H46-$J47-$L47),M47*$H46/$G46)</f>
        <v>0</v>
      </c>
      <c r="O47" s="110"/>
      <c r="P47" s="102">
        <f>+IF(($I47+$K47+$M47+$O47)&gt;=$G46,($H46-$J47-$L47-$N47),O47*$H46/$G46)</f>
        <v>0</v>
      </c>
      <c r="Q47" s="110"/>
      <c r="R47" s="102">
        <f>+IF(($I47+$K47+$M47+$O47+$Q47)&gt;=$G46,($H46-$J47-$L47-$N47-$P47),Q47*$H46/$G46)</f>
        <v>0</v>
      </c>
      <c r="S47" s="110"/>
      <c r="T47" s="102">
        <f>+IF(($I47+$K47+$M47+$O47+$Q47+$S47)&gt;=$G46,($H46-$J47-$L47-$N47-$P47-$R47),S47*$H46/$G46)</f>
        <v>0</v>
      </c>
      <c r="U47" s="110"/>
      <c r="V47" s="102">
        <f>+IF(($I47+$K47+$M47+$O47+$Q47+$S47+$U47)&gt;=$G46,($H46-$J47-$L47-$N47-$P47-$R47-$T47),U47*$H46/$G46)</f>
        <v>0</v>
      </c>
      <c r="W47" s="110"/>
      <c r="X47" s="102">
        <f>+IF(($I47+$K47+$M47+$O47+$Q47+$S47+$U47+$W47)&gt;=$G46,($H46-$J47-$L47-$N47-$P47-$R47-$T47-$V47),W47*$H46/$G46)</f>
        <v>0</v>
      </c>
      <c r="Y47" s="110"/>
      <c r="Z47" s="102">
        <f>+IF(($I47+$K47+$M47+$O47+$Q47+$S47+$U47+$W47+$Y47)&gt;=$G46,($H46-$J47-$L47-$N47-$P47-$R47-$T47-$V47-$X47),Y47*$H46/$G46)</f>
        <v>0</v>
      </c>
      <c r="AA47" s="110"/>
      <c r="AB47" s="102">
        <f>+IF(($I47+$K47+$M47+$O47+$Q47+$S47+$U47+$W47+$Y47+$AA47)&gt;=$G46,($H46-$J47-$L47-$N47-$P47-$R47-$T47-$V47-$X47-$Z47),AA47*$H46/$G46)</f>
        <v>0</v>
      </c>
      <c r="AC47" s="110"/>
      <c r="AD47" s="103">
        <f>+IF(($I47+$K47+$M47+$O47+$Q47+$S47+$U47+$W47+$Y47+$AA47+$AC47)&gt;=$G46,($H46-$J47-$L47-$N47-$P47-$R47-$T47-$V47-$X47-$Z47-$AB47),AC47*$H46/$G46)</f>
        <v>0</v>
      </c>
      <c r="AE47" s="110"/>
      <c r="AF47" s="103">
        <f>+IF(($I47+$K47+$M47+$O47+$Q47+$S47+$U47+$W47+$Y47+$AA47+$AC47+$AE47)&gt;=$G46,($H46-$J47-$L47-$N47-$P47-$R47-$T47-$V47-$X47-$Z47-$AB47-$AD47),AE47*$H46/$G46)</f>
        <v>0</v>
      </c>
      <c r="AG47" s="110"/>
      <c r="AH47" s="103">
        <f>+IF(($I47+$K47+$M47+$O47+$Q47+$S47+$U47+$W47+$Y47+$AA47+$AC47+$AE47+$AG47)&gt;=$G46,($H46-$J47-$L47-$N47-$P47-$R47-$T47-$V47-$X47-$Z47-$AB47-$AD47-$AF47),AG47*$H46/$G46)</f>
        <v>0</v>
      </c>
      <c r="AI47" s="110"/>
      <c r="AJ47" s="103">
        <f>+IF(($I47+$K47+$M47+$O47+$Q47+$S47+$U47+$W47+$Y47+$AA47+$AC47+$AE47+$AG47+$AI47)&gt;=$G46,($H46-$J47-$L47-$N47-$P47-$R47-$T47-$V47-$X47-$Z47-$AB47-$AD47-$AF47-$AH47),AI47*$H46/$G46)</f>
        <v>0</v>
      </c>
      <c r="AK47" s="110"/>
      <c r="AL47" s="103">
        <f>+IF(($I47+$K47+$M47+$O47+$Q47+$S47+$U47+$W47+$Y47+$AA47+$AC47+$AE47+$AG47+$AI47+$AK47)&gt;=$G46,($H46-$J47-$L47-$N47-$P47-$R47-$T47-$V47-$X47-$Z47-$AB47-$AD47-$AF47-$AH47-$AJ47),AK47*$H46/$G46)</f>
        <v>0</v>
      </c>
      <c r="AM47" s="110"/>
      <c r="AN47" s="103">
        <f>+IF(($I47+$K47+$M47+$O47+$Q47+$S47+$U47+$W47+$Y47+$AA47+$AC47+$AE47+$AG47+$AI47+$AK47+$AM47)&gt;=$G46,($H46-$J47-$L47-$N47-$P47-$R47-$T47-$V47-$X47-$Z47-$AB47-$AD47-$AF47-$AH47-$AJ47-$AL47),AM47*$H46/$G46)</f>
        <v>0</v>
      </c>
      <c r="AO47" s="110"/>
      <c r="AP47" s="103">
        <f>+IF(($I47+$K47+$M47+$O47+$Q47+$S47+$U47+$W47+$Y47+$AA47+$AC47+$AE47+$AG47+$AI47+$AK47+$AM47+$AO47)&gt;=$G46,($H46-$J47-$L47-$N47-$P47-$R47-$T47-$V47-$X47-$Z47-$AB47-$AD47-$AF47-$AH47-$AJ47-$AL47-$AN47),AO47*$H46/$G46)</f>
        <v>0</v>
      </c>
      <c r="AQ47" s="110"/>
      <c r="AR47" s="103">
        <f>+IF(($I47+$K47+$M47+$O47+$Q47+$S47+$U47+$W47+$Y47+$AA47+$AC47+$AE47+$AG47+$AI47+$AK47+$AM47+$AO47+$AQ47)&gt;=$G46,($H46-$J47-$L47-$N47-$P47-$R47-$T47-$V47-$X47-$Z47-$AB47-$AD47-$AF47-$AH47-$AJ47-$AL47-$AN47-$AP47),AQ47*$H46/$G46)</f>
        <v>0</v>
      </c>
      <c r="AS47" s="110"/>
      <c r="AT47" s="103">
        <f>+IF(($I47+$K47+$M47+$O47+$Q47+$S47+$U47+$W47+$Y47+$AA47+$AC47+$AE47+$AG47+$AI47+$AK47+$AM47+$AO47+$AQ47+$AS47)&gt;=$G46,($H46-$J47-$L47-$N47-$P47-$R47-$T47-$V47-$X47-$Z47-$AB47-$AD47-$AF47-$AH47-$AJ47-$AL47-$AN47-$AP47-$AR47),AS47*$H46/$G46)</f>
        <v>0</v>
      </c>
      <c r="AU47" s="110"/>
      <c r="AV47" s="103">
        <f>+IF(($I47+$K47+$M47+$O47+$Q47+$S47+$U47+$W47+$Y47+$AA47+$AC47+$AE47+$AG47+$AI47+$AK47+$AM47+$AO47+$AQ47+$AS47+$AU47)&gt;=$G46,($H46-$J47-$L47-$N47-$P47-$R47-$T47-$V47-$X47-$Z47-$AB47-$AD47-$AF47-$AH47-$AJ47-$AL47-$AN47-$AP47-$AR47-$AT47),AU47*$H46/$G46)</f>
        <v>0</v>
      </c>
      <c r="AW47" s="110"/>
      <c r="AX47" s="103">
        <f>+IF(($I47+$K47+$M47+$O47+$Q47+$S47+$U47+$W47+$Y47+$AA47+$AC47+$AE47+$AG47+$AI47+$AK47+$AM47+$AO47+$AQ47+$AS47+$AU47+$AW47)&gt;=$G46,($H46-$J47-$L47-$N47-$P47-$R47-$T47-$V47-$X47-$Z47-$AB47-$AD47-$AF47-$AH47-$AJ47-$AL47-$AN47-$AP47-$AR47-$AT47-$AV47),AW47*$H46/$G46)</f>
        <v>0</v>
      </c>
      <c r="AY47" s="101">
        <f t="shared" si="2"/>
        <v>0</v>
      </c>
      <c r="AZ47" s="104">
        <f t="shared" si="2"/>
        <v>0.02</v>
      </c>
      <c r="BA47" s="1"/>
      <c r="BC47" s="1"/>
      <c r="CB47" s="1"/>
    </row>
    <row r="48" spans="1:80" ht="19.5" customHeight="1" x14ac:dyDescent="0.25">
      <c r="A48" s="1"/>
      <c r="B48" s="130"/>
      <c r="C48" s="131"/>
      <c r="D48" s="131"/>
      <c r="E48" s="131"/>
      <c r="F48" s="132"/>
      <c r="G48" s="132"/>
      <c r="H48" s="133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5"/>
      <c r="AZ48" s="119" t="e">
        <f>+#REF!+#REF!+AZ18+AZ20+AZ22+AZ24+AZ26+AZ28+AZ30+AZ32+AZ34+AZ36+AZ38+AZ40+AZ42+AZ44+AZ46</f>
        <v>#REF!</v>
      </c>
      <c r="BA48" s="1"/>
      <c r="BC48" s="1"/>
      <c r="CB48" s="1"/>
    </row>
    <row r="49" spans="1:112" ht="19.5" customHeight="1" x14ac:dyDescent="0.25">
      <c r="A49" s="1"/>
      <c r="B49" s="130"/>
      <c r="C49" s="131"/>
      <c r="D49" s="131"/>
      <c r="E49" s="131"/>
      <c r="F49" s="132"/>
      <c r="G49" s="132"/>
      <c r="H49" s="133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5"/>
      <c r="AZ49" s="119" t="e">
        <f>+#REF!+#REF!+AZ19+AZ21+AZ23+AZ25+AZ27+AZ29+AZ31+AZ33+AZ35+AZ37+AZ39+AZ41+AZ43+AZ45+AZ47</f>
        <v>#REF!</v>
      </c>
      <c r="BA49" s="1"/>
      <c r="BC49" s="1"/>
      <c r="CB49" s="1"/>
    </row>
    <row r="50" spans="1:112" ht="19.5" customHeight="1" x14ac:dyDescent="0.25">
      <c r="A50" s="1"/>
      <c r="B50" s="136" t="s">
        <v>91</v>
      </c>
      <c r="C50" s="137"/>
      <c r="D50" s="137"/>
      <c r="E50" s="137"/>
      <c r="F50" s="138" t="s">
        <v>92</v>
      </c>
      <c r="G50" s="139"/>
      <c r="H50" s="140"/>
      <c r="I50" s="141">
        <f>+J18+J20+J22+J24+J26+J28+J30+J32+J34+J36+J38+J40+J42+J44+J46</f>
        <v>0.90000000000000013</v>
      </c>
      <c r="J50" s="142"/>
      <c r="K50" s="141">
        <f t="shared" ref="K50:AX50" si="12">+L18+L20+L22+L24+L26+L28+L30+L32+L34+L36+L38+L40+L42+L44+L46</f>
        <v>0</v>
      </c>
      <c r="L50" s="142"/>
      <c r="M50" s="141">
        <f t="shared" ref="M50:AX50" si="13">+N18+N20+N22+N24+N26+N28+N30+N32+N34+N36+N38+N40+N42+N44+N46</f>
        <v>0</v>
      </c>
      <c r="N50" s="142"/>
      <c r="O50" s="141">
        <f t="shared" ref="O50:AX50" si="14">+P18+P20+P22+P24+P26+P28+P30+P32+P34+P36+P38+P40+P42+P44+P46</f>
        <v>0</v>
      </c>
      <c r="P50" s="142"/>
      <c r="Q50" s="141">
        <f t="shared" ref="Q50:AX50" si="15">+R18+R20+R22+R24+R26+R28+R30+R32+R34+R36+R38+R40+R42+R44+R46</f>
        <v>0</v>
      </c>
      <c r="R50" s="142"/>
      <c r="S50" s="141">
        <f t="shared" ref="S50:AX50" si="16">+T18+T20+T22+T24+T26+T28+T30+T32+T34+T36+T38+T40+T42+T44+T46</f>
        <v>0</v>
      </c>
      <c r="T50" s="142"/>
      <c r="U50" s="141">
        <f t="shared" ref="U50:AX50" si="17">+V18+V20+V22+V24+V26+V28+V30+V32+V34+V36+V38+V40+V42+V44+V46</f>
        <v>0</v>
      </c>
      <c r="V50" s="142"/>
      <c r="W50" s="141">
        <f t="shared" ref="W50:AX50" si="18">+X18+X20+X22+X24+X26+X28+X30+X32+X34+X36+X38+X40+X42+X44+X46</f>
        <v>0</v>
      </c>
      <c r="X50" s="142"/>
      <c r="Y50" s="141">
        <f t="shared" ref="Y50:AX50" si="19">+Z18+Z20+Z22+Z24+Z26+Z28+Z30+Z32+Z34+Z36+Z38+Z40+Z42+Z44+Z46</f>
        <v>0</v>
      </c>
      <c r="Z50" s="142"/>
      <c r="AA50" s="141">
        <f t="shared" ref="AA50:AX50" si="20">+AB18+AB20+AB22+AB24+AB26+AB28+AB30+AB32+AB34+AB36+AB38+AB40+AB42+AB44+AB46</f>
        <v>0</v>
      </c>
      <c r="AB50" s="142"/>
      <c r="AC50" s="141">
        <f t="shared" ref="AC50:AX50" si="21">+AD18+AD20+AD22+AD24+AD26+AD28+AD30+AD32+AD34+AD36+AD38+AD40+AD42+AD44+AD46</f>
        <v>0</v>
      </c>
      <c r="AD50" s="142"/>
      <c r="AE50" s="141">
        <f t="shared" ref="AE50:AX50" si="22">+AF18+AF20+AF22+AF24+AF26+AF28+AF30+AF32+AF34+AF36+AF38+AF40+AF42+AF44+AF46</f>
        <v>0</v>
      </c>
      <c r="AF50" s="142"/>
      <c r="AG50" s="141">
        <f t="shared" ref="AG50:AX50" si="23">+AH18+AH20+AH22+AH24+AH26+AH28+AH30+AH32+AH34+AH36+AH38+AH40+AH42+AH44+AH46</f>
        <v>0</v>
      </c>
      <c r="AH50" s="142"/>
      <c r="AI50" s="141">
        <f t="shared" ref="AI50:AX50" si="24">+AJ18+AJ20+AJ22+AJ24+AJ26+AJ28+AJ30+AJ32+AJ34+AJ36+AJ38+AJ40+AJ42+AJ44+AJ46</f>
        <v>0</v>
      </c>
      <c r="AJ50" s="142"/>
      <c r="AK50" s="141">
        <f t="shared" ref="AK50:AX50" si="25">+AL18+AL20+AL22+AL24+AL26+AL28+AL30+AL32+AL34+AL36+AL38+AL40+AL42+AL44+AL46</f>
        <v>0</v>
      </c>
      <c r="AL50" s="142"/>
      <c r="AM50" s="141">
        <f t="shared" ref="AM50:AX50" si="26">+AN18+AN20+AN22+AN24+AN26+AN28+AN30+AN32+AN34+AN36+AN38+AN40+AN42+AN44+AN46</f>
        <v>0</v>
      </c>
      <c r="AN50" s="142"/>
      <c r="AO50" s="141">
        <f t="shared" ref="AO50:AX50" si="27">+AP18+AP20+AP22+AP24+AP26+AP28+AP30+AP32+AP34+AP36+AP38+AP40+AP42+AP44+AP46</f>
        <v>0</v>
      </c>
      <c r="AP50" s="142"/>
      <c r="AQ50" s="141">
        <f t="shared" ref="AQ50:AX50" si="28">+AR18+AR20+AR22+AR24+AR26+AR28+AR30+AR32+AR34+AR36+AR38+AR40+AR42+AR44+AR46</f>
        <v>0</v>
      </c>
      <c r="AR50" s="142"/>
      <c r="AS50" s="141">
        <f t="shared" ref="AS50:AX50" si="29">+AT18+AT20+AT22+AT24+AT26+AT28+AT30+AT32+AT34+AT36+AT38+AT40+AT42+AT44+AT46</f>
        <v>0</v>
      </c>
      <c r="AT50" s="142"/>
      <c r="AU50" s="141">
        <f t="shared" ref="AU50:AX50" si="30">+AV18+AV20+AV22+AV24+AV26+AV28+AV30+AV32+AV34+AV36+AV38+AV40+AV42+AV44+AV46</f>
        <v>0</v>
      </c>
      <c r="AV50" s="142"/>
      <c r="AW50" s="141">
        <f t="shared" ref="AW50:AX50" si="31">+AX18+AX20+AX22+AX24+AX26+AX28+AX30+AX32+AX34+AX36+AX38+AX40+AX42+AX44+AX46</f>
        <v>0</v>
      </c>
      <c r="AX50" s="142"/>
      <c r="AY50" s="143"/>
      <c r="AZ50" s="144"/>
      <c r="BA50" s="1"/>
      <c r="BC50" s="1"/>
      <c r="CB50" s="1"/>
    </row>
    <row r="51" spans="1:112" ht="19.5" customHeight="1" x14ac:dyDescent="0.25">
      <c r="A51" s="1"/>
      <c r="B51" s="145"/>
      <c r="C51" s="139"/>
      <c r="D51" s="139"/>
      <c r="E51" s="139"/>
      <c r="F51" s="146" t="s">
        <v>72</v>
      </c>
      <c r="G51" s="147"/>
      <c r="H51" s="148"/>
      <c r="I51" s="149"/>
      <c r="J51" s="150"/>
      <c r="K51" s="151">
        <f>+K50+I50</f>
        <v>0.90000000000000013</v>
      </c>
      <c r="L51" s="152"/>
      <c r="M51" s="151">
        <f>+K51+M50</f>
        <v>0.90000000000000013</v>
      </c>
      <c r="N51" s="152"/>
      <c r="O51" s="151">
        <f t="shared" ref="O51" si="32">+M51+O50</f>
        <v>0.90000000000000013</v>
      </c>
      <c r="P51" s="152"/>
      <c r="Q51" s="151">
        <f t="shared" ref="Q51" si="33">+O51+Q50</f>
        <v>0.90000000000000013</v>
      </c>
      <c r="R51" s="152"/>
      <c r="S51" s="151">
        <f t="shared" ref="S51" si="34">+Q51+S50</f>
        <v>0.90000000000000013</v>
      </c>
      <c r="T51" s="152"/>
      <c r="U51" s="151">
        <f t="shared" ref="U51" si="35">+S51+U50</f>
        <v>0.90000000000000013</v>
      </c>
      <c r="V51" s="152"/>
      <c r="W51" s="151">
        <f t="shared" ref="W51" si="36">+U51+W50</f>
        <v>0.90000000000000013</v>
      </c>
      <c r="X51" s="152"/>
      <c r="Y51" s="151">
        <f t="shared" ref="Y51" si="37">+W51+Y50</f>
        <v>0.90000000000000013</v>
      </c>
      <c r="Z51" s="152"/>
      <c r="AA51" s="151">
        <f t="shared" ref="AA51" si="38">+Y51+AA50</f>
        <v>0.90000000000000013</v>
      </c>
      <c r="AB51" s="152"/>
      <c r="AC51" s="151">
        <f t="shared" ref="AC51" si="39">+AA51+AC50</f>
        <v>0.90000000000000013</v>
      </c>
      <c r="AD51" s="152"/>
      <c r="AE51" s="151">
        <f t="shared" ref="AE51" si="40">+AC51+AE50</f>
        <v>0.90000000000000013</v>
      </c>
      <c r="AF51" s="152"/>
      <c r="AG51" s="151">
        <f t="shared" ref="AG51" si="41">+AE51+AG50</f>
        <v>0.90000000000000013</v>
      </c>
      <c r="AH51" s="152"/>
      <c r="AI51" s="151">
        <f t="shared" ref="AI51" si="42">+AG51+AI50</f>
        <v>0.90000000000000013</v>
      </c>
      <c r="AJ51" s="152"/>
      <c r="AK51" s="151">
        <f t="shared" ref="AK51" si="43">+AI51+AK50</f>
        <v>0.90000000000000013</v>
      </c>
      <c r="AL51" s="152"/>
      <c r="AM51" s="151">
        <f t="shared" ref="AM51" si="44">+AK51+AM50</f>
        <v>0.90000000000000013</v>
      </c>
      <c r="AN51" s="152"/>
      <c r="AO51" s="151">
        <f t="shared" ref="AO51" si="45">+AM51+AO50</f>
        <v>0.90000000000000013</v>
      </c>
      <c r="AP51" s="152"/>
      <c r="AQ51" s="151">
        <f t="shared" ref="AQ51" si="46">+AO51+AQ50</f>
        <v>0.90000000000000013</v>
      </c>
      <c r="AR51" s="152"/>
      <c r="AS51" s="151">
        <f t="shared" ref="AS51" si="47">+AQ51+AS50</f>
        <v>0.90000000000000013</v>
      </c>
      <c r="AT51" s="152"/>
      <c r="AU51" s="151">
        <f t="shared" ref="AU51" si="48">+AS51+AU50</f>
        <v>0.90000000000000013</v>
      </c>
      <c r="AV51" s="152"/>
      <c r="AW51" s="151">
        <f t="shared" ref="AW51" si="49">+AU51+AW50</f>
        <v>0.90000000000000013</v>
      </c>
      <c r="AX51" s="152"/>
      <c r="AY51" s="143"/>
      <c r="AZ51" s="144"/>
      <c r="BA51" s="1"/>
      <c r="BC51" s="1"/>
      <c r="CB51" s="1"/>
    </row>
    <row r="52" spans="1:112" ht="19.5" customHeight="1" x14ac:dyDescent="0.25">
      <c r="A52" s="1"/>
      <c r="B52" s="153" t="s">
        <v>93</v>
      </c>
      <c r="C52" s="154"/>
      <c r="D52" s="154"/>
      <c r="E52" s="154"/>
      <c r="F52" s="146" t="s">
        <v>92</v>
      </c>
      <c r="G52" s="147"/>
      <c r="H52" s="148"/>
      <c r="I52" s="151">
        <f>J19+J21+J23+J25+J27+J29+J31+J33+J35+J37+J39+J41+J43+J45+J47</f>
        <v>0.90000000000000013</v>
      </c>
      <c r="J52" s="152"/>
      <c r="K52" s="151">
        <f t="shared" ref="K52:AX52" si="50">L19+L21+L23+L25+L27+L29+L31+L33+L35+L37+L39+L41+L43+L45+L47</f>
        <v>0</v>
      </c>
      <c r="L52" s="152"/>
      <c r="M52" s="151">
        <f t="shared" ref="M52:AX52" si="51">N19+N21+N23+N25+N27+N29+N31+N33+N35+N37+N39+N41+N43+N45+N47</f>
        <v>0</v>
      </c>
      <c r="N52" s="152"/>
      <c r="O52" s="151">
        <f t="shared" ref="O52:AX52" si="52">P19+P21+P23+P25+P27+P29+P31+P33+P35+P37+P39+P41+P43+P45+P47</f>
        <v>0</v>
      </c>
      <c r="P52" s="152"/>
      <c r="Q52" s="151">
        <f t="shared" ref="Q52:AX52" si="53">R19+R21+R23+R25+R27+R29+R31+R33+R35+R37+R39+R41+R43+R45+R47</f>
        <v>0</v>
      </c>
      <c r="R52" s="152"/>
      <c r="S52" s="151">
        <f t="shared" ref="S52:AX52" si="54">T19+T21+T23+T25+T27+T29+T31+T33+T35+T37+T39+T41+T43+T45+T47</f>
        <v>0</v>
      </c>
      <c r="T52" s="152"/>
      <c r="U52" s="151">
        <f t="shared" ref="U52:AX52" si="55">V19+V21+V23+V25+V27+V29+V31+V33+V35+V37+V39+V41+V43+V45+V47</f>
        <v>0</v>
      </c>
      <c r="V52" s="152"/>
      <c r="W52" s="151">
        <f t="shared" ref="W52:AX52" si="56">X19+X21+X23+X25+X27+X29+X31+X33+X35+X37+X39+X41+X43+X45+X47</f>
        <v>0</v>
      </c>
      <c r="X52" s="152"/>
      <c r="Y52" s="151">
        <f t="shared" ref="Y52:AX52" si="57">Z19+Z21+Z23+Z25+Z27+Z29+Z31+Z33+Z35+Z37+Z39+Z41+Z43+Z45+Z47</f>
        <v>0</v>
      </c>
      <c r="Z52" s="152"/>
      <c r="AA52" s="151">
        <f t="shared" ref="AA52:AX52" si="58">AB19+AB21+AB23+AB25+AB27+AB29+AB31+AB33+AB35+AB37+AB39+AB41+AB43+AB45+AB47</f>
        <v>0</v>
      </c>
      <c r="AB52" s="152"/>
      <c r="AC52" s="151">
        <f t="shared" ref="AC52:AX52" si="59">AD19+AD21+AD23+AD25+AD27+AD29+AD31+AD33+AD35+AD37+AD39+AD41+AD43+AD45+AD47</f>
        <v>0</v>
      </c>
      <c r="AD52" s="152"/>
      <c r="AE52" s="151">
        <f t="shared" ref="AE52:AX52" si="60">AF19+AF21+AF23+AF25+AF27+AF29+AF31+AF33+AF35+AF37+AF39+AF41+AF43+AF45+AF47</f>
        <v>0</v>
      </c>
      <c r="AF52" s="152"/>
      <c r="AG52" s="151">
        <f t="shared" ref="AG52:AX52" si="61">AH19+AH21+AH23+AH25+AH27+AH29+AH31+AH33+AH35+AH37+AH39+AH41+AH43+AH45+AH47</f>
        <v>0</v>
      </c>
      <c r="AH52" s="152"/>
      <c r="AI52" s="151">
        <f t="shared" ref="AI52:AX52" si="62">AJ19+AJ21+AJ23+AJ25+AJ27+AJ29+AJ31+AJ33+AJ35+AJ37+AJ39+AJ41+AJ43+AJ45+AJ47</f>
        <v>0</v>
      </c>
      <c r="AJ52" s="152"/>
      <c r="AK52" s="151">
        <f t="shared" ref="AK52:AX52" si="63">AL19+AL21+AL23+AL25+AL27+AL29+AL31+AL33+AL35+AL37+AL39+AL41+AL43+AL45+AL47</f>
        <v>0</v>
      </c>
      <c r="AL52" s="152"/>
      <c r="AM52" s="151">
        <f t="shared" ref="AM52:AX52" si="64">AN19+AN21+AN23+AN25+AN27+AN29+AN31+AN33+AN35+AN37+AN39+AN41+AN43+AN45+AN47</f>
        <v>0</v>
      </c>
      <c r="AN52" s="152"/>
      <c r="AO52" s="151">
        <f t="shared" ref="AO52:AX52" si="65">AP19+AP21+AP23+AP25+AP27+AP29+AP31+AP33+AP35+AP37+AP39+AP41+AP43+AP45+AP47</f>
        <v>0</v>
      </c>
      <c r="AP52" s="152"/>
      <c r="AQ52" s="151">
        <f t="shared" ref="AQ52:AX52" si="66">AR19+AR21+AR23+AR25+AR27+AR29+AR31+AR33+AR35+AR37+AR39+AR41+AR43+AR45+AR47</f>
        <v>0</v>
      </c>
      <c r="AR52" s="152"/>
      <c r="AS52" s="151">
        <f t="shared" ref="AS52:AX52" si="67">AT19+AT21+AT23+AT25+AT27+AT29+AT31+AT33+AT35+AT37+AT39+AT41+AT43+AT45+AT47</f>
        <v>0</v>
      </c>
      <c r="AT52" s="152"/>
      <c r="AU52" s="151">
        <f t="shared" ref="AU52:AX52" si="68">AV19+AV21+AV23+AV25+AV27+AV29+AV31+AV33+AV35+AV37+AV39+AV41+AV43+AV45+AV47</f>
        <v>0</v>
      </c>
      <c r="AV52" s="152"/>
      <c r="AW52" s="151">
        <f t="shared" ref="AW52:AX52" si="69">AX19+AX21+AX23+AX25+AX27+AX29+AX31+AX33+AX35+AX37+AX39+AX41+AX43+AX45+AX47</f>
        <v>0</v>
      </c>
      <c r="AX52" s="152"/>
      <c r="AY52" s="143"/>
      <c r="AZ52" s="144"/>
      <c r="BA52" s="1"/>
      <c r="BC52" s="1"/>
      <c r="CB52" s="1"/>
    </row>
    <row r="53" spans="1:112" ht="19.5" customHeight="1" thickBot="1" x14ac:dyDescent="0.3">
      <c r="A53" s="1"/>
      <c r="B53" s="155"/>
      <c r="C53" s="156"/>
      <c r="D53" s="156"/>
      <c r="E53" s="156"/>
      <c r="F53" s="157" t="s">
        <v>72</v>
      </c>
      <c r="G53" s="158"/>
      <c r="H53" s="159"/>
      <c r="I53" s="160">
        <f>+I52</f>
        <v>0.90000000000000013</v>
      </c>
      <c r="J53" s="161"/>
      <c r="K53" s="160">
        <f>+I53+K52</f>
        <v>0.90000000000000013</v>
      </c>
      <c r="L53" s="162"/>
      <c r="M53" s="160">
        <f t="shared" ref="M53" si="70">+K53+M52</f>
        <v>0.90000000000000013</v>
      </c>
      <c r="N53" s="162"/>
      <c r="O53" s="160">
        <f t="shared" ref="O53" si="71">+M53+O52</f>
        <v>0.90000000000000013</v>
      </c>
      <c r="P53" s="162"/>
      <c r="Q53" s="160">
        <f t="shared" ref="Q53" si="72">+O53+Q52</f>
        <v>0.90000000000000013</v>
      </c>
      <c r="R53" s="162"/>
      <c r="S53" s="160">
        <f t="shared" ref="S53" si="73">+Q53+S52</f>
        <v>0.90000000000000013</v>
      </c>
      <c r="T53" s="162"/>
      <c r="U53" s="160">
        <f t="shared" ref="U53" si="74">+S53+U52</f>
        <v>0.90000000000000013</v>
      </c>
      <c r="V53" s="162"/>
      <c r="W53" s="160"/>
      <c r="X53" s="162"/>
      <c r="Y53" s="160"/>
      <c r="Z53" s="162"/>
      <c r="AA53" s="160"/>
      <c r="AB53" s="162"/>
      <c r="AC53" s="160"/>
      <c r="AD53" s="162"/>
      <c r="AE53" s="160"/>
      <c r="AF53" s="162"/>
      <c r="AG53" s="160"/>
      <c r="AH53" s="162"/>
      <c r="AI53" s="160"/>
      <c r="AJ53" s="162"/>
      <c r="AK53" s="160"/>
      <c r="AL53" s="162"/>
      <c r="AM53" s="160"/>
      <c r="AN53" s="162"/>
      <c r="AO53" s="160"/>
      <c r="AP53" s="162"/>
      <c r="AQ53" s="160"/>
      <c r="AR53" s="162"/>
      <c r="AS53" s="160"/>
      <c r="AT53" s="162"/>
      <c r="AU53" s="160"/>
      <c r="AV53" s="162"/>
      <c r="AW53" s="160"/>
      <c r="AX53" s="162"/>
      <c r="AY53" s="163"/>
      <c r="AZ53" s="164"/>
      <c r="BA53" s="1"/>
      <c r="BC53" s="1"/>
      <c r="CB53" s="1"/>
    </row>
    <row r="54" spans="1:112" s="168" customFormat="1" ht="22.5" customHeight="1" thickTop="1" x14ac:dyDescent="0.25">
      <c r="A54" s="165"/>
      <c r="B54" s="166"/>
      <c r="C54" s="166"/>
      <c r="D54" s="166"/>
      <c r="E54" s="166"/>
      <c r="F54" s="167"/>
      <c r="G54" s="166"/>
      <c r="H54" s="166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5"/>
      <c r="BC54" s="165"/>
      <c r="CB54" s="165"/>
    </row>
    <row r="55" spans="1:112" s="168" customFormat="1" ht="22.5" customHeight="1" x14ac:dyDescent="0.25">
      <c r="A55" s="165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5"/>
      <c r="BC55" s="165"/>
      <c r="CB55" s="165"/>
    </row>
    <row r="56" spans="1:112" s="168" customFormat="1" ht="22.5" customHeight="1" x14ac:dyDescent="0.25">
      <c r="A56" s="165"/>
      <c r="C56" s="168" t="s">
        <v>95</v>
      </c>
      <c r="J56" s="168" t="s">
        <v>94</v>
      </c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A56" s="165"/>
      <c r="BC56" s="165"/>
      <c r="BF56" s="168" t="str">
        <f>+C56</f>
        <v>Fecha: 26 de enero del 2015</v>
      </c>
      <c r="BL56" s="168" t="s">
        <v>94</v>
      </c>
      <c r="CB56" s="165"/>
      <c r="CC56" s="170"/>
      <c r="CD56" s="170"/>
      <c r="CE56" s="170"/>
      <c r="CF56" s="170"/>
      <c r="CG56" s="170"/>
      <c r="CH56" s="170"/>
      <c r="CI56" s="170"/>
      <c r="CJ56" s="170"/>
      <c r="CK56" s="170"/>
      <c r="CL56" s="170"/>
      <c r="CM56" s="170"/>
      <c r="CN56" s="170"/>
      <c r="CO56" s="170"/>
      <c r="CP56" s="170"/>
      <c r="CQ56" s="170"/>
      <c r="CR56" s="170"/>
      <c r="CS56" s="170"/>
      <c r="CT56" s="170"/>
      <c r="CU56" s="170"/>
      <c r="CV56" s="170"/>
      <c r="CW56" s="170"/>
      <c r="CX56" s="170"/>
      <c r="CY56" s="170"/>
      <c r="CZ56" s="170"/>
      <c r="DA56" s="170"/>
      <c r="DB56" s="170"/>
      <c r="DC56" s="170"/>
      <c r="DD56" s="170"/>
      <c r="DE56" s="170"/>
      <c r="DF56" s="170"/>
      <c r="DG56" s="170"/>
      <c r="DH56" s="170"/>
    </row>
    <row r="57" spans="1:112" s="168" customFormat="1" ht="22.5" customHeight="1" x14ac:dyDescent="0.25">
      <c r="A57" s="165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65"/>
      <c r="BC57" s="165"/>
      <c r="CB57" s="165"/>
      <c r="CC57" s="170"/>
      <c r="CD57" s="170"/>
      <c r="CE57" s="170"/>
      <c r="CF57" s="170"/>
      <c r="CG57" s="170"/>
      <c r="CH57" s="170"/>
      <c r="CI57" s="170"/>
      <c r="CJ57" s="170"/>
      <c r="CK57" s="170"/>
      <c r="CL57" s="170"/>
      <c r="CM57" s="170"/>
      <c r="CN57" s="170"/>
      <c r="CO57" s="170"/>
      <c r="CP57" s="170"/>
      <c r="CQ57" s="170"/>
      <c r="CR57" s="170"/>
      <c r="CS57" s="170"/>
      <c r="CT57" s="170"/>
      <c r="CU57" s="170"/>
      <c r="CV57" s="170"/>
      <c r="CW57" s="170"/>
      <c r="CX57" s="170"/>
      <c r="CY57" s="170"/>
      <c r="CZ57" s="170"/>
      <c r="DA57" s="170"/>
      <c r="DB57" s="170"/>
      <c r="DC57" s="170"/>
      <c r="DD57" s="170"/>
      <c r="DE57" s="170"/>
      <c r="DF57" s="170"/>
      <c r="DG57" s="170"/>
      <c r="DH57" s="170"/>
    </row>
    <row r="58" spans="1:112" s="168" customFormat="1" ht="22.5" customHeight="1" x14ac:dyDescent="0.25">
      <c r="A58" s="165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65"/>
      <c r="BC58" s="165"/>
      <c r="CB58" s="165"/>
      <c r="CC58" s="170"/>
      <c r="CD58" s="170"/>
      <c r="CE58" s="170"/>
      <c r="CF58" s="170"/>
      <c r="CG58" s="170"/>
      <c r="CH58" s="170"/>
      <c r="CI58" s="170"/>
      <c r="CJ58" s="170"/>
      <c r="CK58" s="170"/>
      <c r="CL58" s="170"/>
      <c r="CM58" s="170"/>
      <c r="CN58" s="170"/>
      <c r="CO58" s="170"/>
      <c r="CP58" s="170"/>
      <c r="CQ58" s="170"/>
      <c r="CR58" s="170"/>
      <c r="CS58" s="170"/>
      <c r="CT58" s="170"/>
      <c r="CU58" s="170"/>
      <c r="CV58" s="170"/>
      <c r="CW58" s="170"/>
      <c r="CX58" s="170"/>
      <c r="CY58" s="170"/>
      <c r="CZ58" s="170"/>
      <c r="DA58" s="170"/>
      <c r="DB58" s="170"/>
      <c r="DC58" s="170"/>
      <c r="DD58" s="170"/>
      <c r="DE58" s="170"/>
      <c r="DF58" s="170"/>
      <c r="DG58" s="170"/>
      <c r="DH58" s="170"/>
    </row>
    <row r="59" spans="1:112" s="168" customFormat="1" ht="22.5" customHeight="1" x14ac:dyDescent="0.25">
      <c r="A59" s="165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9"/>
      <c r="AY59" s="169"/>
      <c r="AZ59" s="169"/>
      <c r="BA59" s="165"/>
      <c r="BC59" s="165"/>
      <c r="CB59" s="165"/>
      <c r="CC59" s="170"/>
      <c r="CD59" s="170"/>
      <c r="CE59" s="170"/>
      <c r="CF59" s="170"/>
      <c r="CG59" s="170"/>
      <c r="CH59" s="170"/>
      <c r="CI59" s="170"/>
      <c r="CJ59" s="170"/>
      <c r="CK59" s="170"/>
      <c r="CL59" s="170"/>
      <c r="CM59" s="170"/>
      <c r="CN59" s="170"/>
      <c r="CO59" s="170"/>
      <c r="CP59" s="170"/>
      <c r="CQ59" s="170"/>
      <c r="CR59" s="170"/>
      <c r="CS59" s="170"/>
      <c r="CT59" s="170"/>
      <c r="CU59" s="170"/>
      <c r="CV59" s="170"/>
      <c r="CW59" s="170"/>
      <c r="CX59" s="170"/>
      <c r="CY59" s="170"/>
      <c r="CZ59" s="170"/>
      <c r="DA59" s="170"/>
      <c r="DB59" s="170"/>
      <c r="DC59" s="170"/>
      <c r="DD59" s="170"/>
      <c r="DE59" s="170"/>
      <c r="DF59" s="170"/>
      <c r="DG59" s="170"/>
      <c r="DH59" s="170"/>
    </row>
    <row r="60" spans="1:112" s="168" customFormat="1" ht="22.5" customHeight="1" x14ac:dyDescent="0.25">
      <c r="A60" s="165"/>
      <c r="AD60" s="169"/>
      <c r="AE60" s="169"/>
      <c r="AF60" s="169"/>
      <c r="AG60" s="169"/>
      <c r="AH60" s="169"/>
      <c r="AI60" s="169"/>
      <c r="AJ60" s="169"/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9"/>
      <c r="AY60" s="169"/>
      <c r="AZ60" s="169"/>
      <c r="BA60" s="165"/>
      <c r="BC60" s="165"/>
      <c r="CB60" s="165"/>
      <c r="CC60" s="170"/>
      <c r="CD60" s="170"/>
      <c r="CE60" s="170"/>
      <c r="CF60" s="170"/>
      <c r="CG60" s="170"/>
      <c r="CH60" s="170"/>
      <c r="CI60" s="170"/>
      <c r="CJ60" s="170"/>
      <c r="CK60" s="170"/>
      <c r="CL60" s="170"/>
      <c r="CM60" s="170"/>
      <c r="CN60" s="170"/>
      <c r="CO60" s="170"/>
      <c r="CP60" s="170"/>
      <c r="CQ60" s="170"/>
      <c r="CR60" s="170"/>
      <c r="CS60" s="170"/>
      <c r="CT60" s="170"/>
      <c r="CU60" s="170"/>
      <c r="CV60" s="170"/>
      <c r="CW60" s="170"/>
      <c r="CX60" s="170"/>
      <c r="CY60" s="170"/>
      <c r="CZ60" s="170"/>
      <c r="DA60" s="170"/>
      <c r="DB60" s="170"/>
      <c r="DC60" s="170"/>
      <c r="DD60" s="170"/>
      <c r="DE60" s="170"/>
      <c r="DF60" s="170"/>
      <c r="DG60" s="170"/>
      <c r="DH60" s="170"/>
    </row>
    <row r="61" spans="1:112" s="168" customFormat="1" ht="15.75" x14ac:dyDescent="0.25">
      <c r="A61" s="165"/>
      <c r="AD61" s="169"/>
      <c r="AE61" s="169"/>
      <c r="AF61" s="169"/>
      <c r="AG61" s="169"/>
      <c r="AH61" s="169"/>
      <c r="AI61" s="169"/>
      <c r="AJ61" s="169"/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5"/>
      <c r="BC61" s="165"/>
      <c r="CB61" s="165"/>
    </row>
    <row r="62" spans="1:112" x14ac:dyDescent="0.25">
      <c r="A62" s="1"/>
      <c r="B62" s="2"/>
      <c r="C62" s="2"/>
      <c r="D62" s="2"/>
      <c r="E62" s="2"/>
      <c r="F62" s="171"/>
      <c r="G62" s="2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</row>
    <row r="63" spans="1:112" x14ac:dyDescent="0.25">
      <c r="G63" s="4"/>
      <c r="H63" s="4"/>
    </row>
    <row r="64" spans="1:112" x14ac:dyDescent="0.25">
      <c r="G64" s="4"/>
      <c r="H64" s="4"/>
    </row>
    <row r="65" spans="7:8" x14ac:dyDescent="0.25">
      <c r="G65" s="4"/>
      <c r="H65" s="4"/>
    </row>
    <row r="66" spans="7:8" x14ac:dyDescent="0.25">
      <c r="G66" s="4"/>
      <c r="H66" s="4"/>
    </row>
    <row r="67" spans="7:8" x14ac:dyDescent="0.25">
      <c r="G67" s="4"/>
      <c r="H67" s="4"/>
    </row>
    <row r="68" spans="7:8" x14ac:dyDescent="0.25">
      <c r="G68" s="4"/>
      <c r="H68" s="4"/>
    </row>
    <row r="69" spans="7:8" x14ac:dyDescent="0.25">
      <c r="G69" s="4"/>
      <c r="H69" s="4"/>
    </row>
    <row r="70" spans="7:8" x14ac:dyDescent="0.25">
      <c r="G70" s="4"/>
      <c r="H70" s="4"/>
    </row>
    <row r="71" spans="7:8" x14ac:dyDescent="0.25">
      <c r="G71" s="4"/>
      <c r="H71" s="4"/>
    </row>
    <row r="72" spans="7:8" x14ac:dyDescent="0.25">
      <c r="G72" s="4"/>
      <c r="H72" s="4"/>
    </row>
    <row r="73" spans="7:8" x14ac:dyDescent="0.25">
      <c r="G73" s="4"/>
      <c r="H73" s="4"/>
    </row>
    <row r="74" spans="7:8" x14ac:dyDescent="0.25">
      <c r="G74" s="4"/>
      <c r="H74" s="4"/>
    </row>
    <row r="75" spans="7:8" x14ac:dyDescent="0.25">
      <c r="G75" s="4"/>
      <c r="H75" s="4"/>
    </row>
    <row r="76" spans="7:8" x14ac:dyDescent="0.25">
      <c r="G76" s="4"/>
      <c r="H76" s="4"/>
    </row>
    <row r="77" spans="7:8" x14ac:dyDescent="0.25">
      <c r="G77" s="4"/>
      <c r="H77" s="4"/>
    </row>
    <row r="78" spans="7:8" x14ac:dyDescent="0.25">
      <c r="G78" s="4"/>
      <c r="H78" s="4"/>
    </row>
    <row r="79" spans="7:8" x14ac:dyDescent="0.25">
      <c r="G79" s="4"/>
      <c r="H79" s="4"/>
    </row>
    <row r="80" spans="7:8" x14ac:dyDescent="0.25">
      <c r="G80" s="4"/>
      <c r="H80" s="4"/>
    </row>
  </sheetData>
  <mergeCells count="219">
    <mergeCell ref="AQ53:AR53"/>
    <mergeCell ref="AS53:AT53"/>
    <mergeCell ref="AU53:AV53"/>
    <mergeCell ref="AW53:AX53"/>
    <mergeCell ref="AE53:AF53"/>
    <mergeCell ref="AG53:AH53"/>
    <mergeCell ref="AI53:AJ53"/>
    <mergeCell ref="AK53:AL53"/>
    <mergeCell ref="AM53:AN53"/>
    <mergeCell ref="AO53:AP53"/>
    <mergeCell ref="S53:T53"/>
    <mergeCell ref="U53:V53"/>
    <mergeCell ref="W53:X53"/>
    <mergeCell ref="Y53:Z53"/>
    <mergeCell ref="AA53:AB53"/>
    <mergeCell ref="AC53:AD53"/>
    <mergeCell ref="AQ52:AR52"/>
    <mergeCell ref="AS52:AT52"/>
    <mergeCell ref="AU52:AV52"/>
    <mergeCell ref="AW52:AX52"/>
    <mergeCell ref="F53:H53"/>
    <mergeCell ref="I53:J53"/>
    <mergeCell ref="K53:L53"/>
    <mergeCell ref="M53:N53"/>
    <mergeCell ref="O53:P53"/>
    <mergeCell ref="Q53:R53"/>
    <mergeCell ref="AE52:AF52"/>
    <mergeCell ref="AG52:AH52"/>
    <mergeCell ref="AI52:AJ52"/>
    <mergeCell ref="AK52:AL52"/>
    <mergeCell ref="AM52:AN52"/>
    <mergeCell ref="AO52:AP52"/>
    <mergeCell ref="S52:T52"/>
    <mergeCell ref="U52:V52"/>
    <mergeCell ref="W52:X52"/>
    <mergeCell ref="Y52:Z52"/>
    <mergeCell ref="AA52:AB52"/>
    <mergeCell ref="AC52:AD52"/>
    <mergeCell ref="AS51:AT51"/>
    <mergeCell ref="AU51:AV51"/>
    <mergeCell ref="AW51:AX51"/>
    <mergeCell ref="B52:E53"/>
    <mergeCell ref="F52:H52"/>
    <mergeCell ref="I52:J52"/>
    <mergeCell ref="K52:L52"/>
    <mergeCell ref="M52:N52"/>
    <mergeCell ref="O52:P52"/>
    <mergeCell ref="Q52:R52"/>
    <mergeCell ref="AG51:AH51"/>
    <mergeCell ref="AI51:AJ51"/>
    <mergeCell ref="AK51:AL51"/>
    <mergeCell ref="AM51:AN51"/>
    <mergeCell ref="AO51:AP51"/>
    <mergeCell ref="AQ51:AR51"/>
    <mergeCell ref="U51:V51"/>
    <mergeCell ref="W51:X51"/>
    <mergeCell ref="Y51:Z51"/>
    <mergeCell ref="AA51:AB51"/>
    <mergeCell ref="AC51:AD51"/>
    <mergeCell ref="AE51:AF51"/>
    <mergeCell ref="AS50:AT50"/>
    <mergeCell ref="AU50:AV50"/>
    <mergeCell ref="AW50:AX50"/>
    <mergeCell ref="F51:H51"/>
    <mergeCell ref="I51:J51"/>
    <mergeCell ref="K51:L51"/>
    <mergeCell ref="M51:N51"/>
    <mergeCell ref="O51:P51"/>
    <mergeCell ref="Q51:R51"/>
    <mergeCell ref="S51:T51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I50:J50"/>
    <mergeCell ref="K50:L50"/>
    <mergeCell ref="M50:N50"/>
    <mergeCell ref="O50:P50"/>
    <mergeCell ref="Q50:R50"/>
    <mergeCell ref="S50:T50"/>
    <mergeCell ref="B46:B47"/>
    <mergeCell ref="C46:E47"/>
    <mergeCell ref="F46:F47"/>
    <mergeCell ref="G46:G47"/>
    <mergeCell ref="H46:H47"/>
    <mergeCell ref="B50:E51"/>
    <mergeCell ref="F50:H50"/>
    <mergeCell ref="B42:B43"/>
    <mergeCell ref="C42:E43"/>
    <mergeCell ref="F42:F43"/>
    <mergeCell ref="G42:G43"/>
    <mergeCell ref="H42:H43"/>
    <mergeCell ref="B44:B45"/>
    <mergeCell ref="C44:E45"/>
    <mergeCell ref="F44:F45"/>
    <mergeCell ref="G44:G45"/>
    <mergeCell ref="H44:H45"/>
    <mergeCell ref="B38:B39"/>
    <mergeCell ref="C38:E39"/>
    <mergeCell ref="F38:F39"/>
    <mergeCell ref="G38:G39"/>
    <mergeCell ref="H38:H39"/>
    <mergeCell ref="B40:B41"/>
    <mergeCell ref="C40:E41"/>
    <mergeCell ref="F40:F41"/>
    <mergeCell ref="G40:G41"/>
    <mergeCell ref="H40:H41"/>
    <mergeCell ref="B34:B35"/>
    <mergeCell ref="C34:E35"/>
    <mergeCell ref="F34:F35"/>
    <mergeCell ref="G34:G35"/>
    <mergeCell ref="H34:H35"/>
    <mergeCell ref="B36:B37"/>
    <mergeCell ref="C36:E37"/>
    <mergeCell ref="F36:F37"/>
    <mergeCell ref="G36:G37"/>
    <mergeCell ref="H36:H37"/>
    <mergeCell ref="B30:B31"/>
    <mergeCell ref="C30:E31"/>
    <mergeCell ref="F30:F31"/>
    <mergeCell ref="G30:G31"/>
    <mergeCell ref="H30:H31"/>
    <mergeCell ref="B32:B33"/>
    <mergeCell ref="C32:E33"/>
    <mergeCell ref="F32:F33"/>
    <mergeCell ref="G32:G33"/>
    <mergeCell ref="H32:H33"/>
    <mergeCell ref="B26:B27"/>
    <mergeCell ref="C26:E27"/>
    <mergeCell ref="F26:F27"/>
    <mergeCell ref="G26:G27"/>
    <mergeCell ref="H26:H27"/>
    <mergeCell ref="B28:B29"/>
    <mergeCell ref="C28:E29"/>
    <mergeCell ref="F28:F29"/>
    <mergeCell ref="G28:G29"/>
    <mergeCell ref="H28:H29"/>
    <mergeCell ref="B22:B23"/>
    <mergeCell ref="C22:E23"/>
    <mergeCell ref="F22:F23"/>
    <mergeCell ref="G22:G23"/>
    <mergeCell ref="H22:H23"/>
    <mergeCell ref="B24:B25"/>
    <mergeCell ref="C24:E25"/>
    <mergeCell ref="F24:F25"/>
    <mergeCell ref="G24:G25"/>
    <mergeCell ref="H24:H25"/>
    <mergeCell ref="B18:B19"/>
    <mergeCell ref="C18:E19"/>
    <mergeCell ref="F18:F19"/>
    <mergeCell ref="G18:G19"/>
    <mergeCell ref="H18:H19"/>
    <mergeCell ref="B20:B21"/>
    <mergeCell ref="C20:E21"/>
    <mergeCell ref="F20:F21"/>
    <mergeCell ref="G20:G21"/>
    <mergeCell ref="H20:H21"/>
    <mergeCell ref="AS17:AT17"/>
    <mergeCell ref="AU17:AV17"/>
    <mergeCell ref="AW17:AX17"/>
    <mergeCell ref="BD17:BE17"/>
    <mergeCell ref="AG17:AH17"/>
    <mergeCell ref="AI17:AJ17"/>
    <mergeCell ref="AK17:AL17"/>
    <mergeCell ref="AM17:AN17"/>
    <mergeCell ref="AO17:AP17"/>
    <mergeCell ref="AQ17:AR17"/>
    <mergeCell ref="U17:V17"/>
    <mergeCell ref="W17:X17"/>
    <mergeCell ref="Y17:Z17"/>
    <mergeCell ref="AA17:AB17"/>
    <mergeCell ref="AC17:AD17"/>
    <mergeCell ref="AE17:AF17"/>
    <mergeCell ref="I17:J17"/>
    <mergeCell ref="K17:L17"/>
    <mergeCell ref="M17:N17"/>
    <mergeCell ref="O17:P17"/>
    <mergeCell ref="Q17:R17"/>
    <mergeCell ref="S17:T17"/>
    <mergeCell ref="AM16:AN16"/>
    <mergeCell ref="AO16:AP16"/>
    <mergeCell ref="AQ16:AR16"/>
    <mergeCell ref="AS16:AT16"/>
    <mergeCell ref="AU16:AV16"/>
    <mergeCell ref="AW16:AX16"/>
    <mergeCell ref="AA16:AB16"/>
    <mergeCell ref="AC16:AD16"/>
    <mergeCell ref="AE16:AF16"/>
    <mergeCell ref="AG16:AH16"/>
    <mergeCell ref="AI16:AJ16"/>
    <mergeCell ref="AK16:AL16"/>
    <mergeCell ref="BD15:BF1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B7:AZ7"/>
    <mergeCell ref="BD7:CA7"/>
    <mergeCell ref="B15:B17"/>
    <mergeCell ref="C15:E17"/>
    <mergeCell ref="F15:F17"/>
    <mergeCell ref="G15:G17"/>
    <mergeCell ref="H15:H17"/>
    <mergeCell ref="I15:AL15"/>
    <mergeCell ref="AY15:AY17"/>
    <mergeCell ref="AZ15:AZ17"/>
  </mergeCells>
  <pageMargins left="0.78740157480314965" right="0.39370078740157483" top="1.1811023622047245" bottom="0.39370078740157483" header="0.39370078740157483" footer="0.3937007874015748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AVANCE FISICO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2015-07-13T07:09:56Z</dcterms:created>
  <dcterms:modified xsi:type="dcterms:W3CDTF">2015-07-13T07:16:34Z</dcterms:modified>
</cp:coreProperties>
</file>